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PL Fathur\Laporan PPL M. Fathur\Lampiran\1. Lampiran Buku Kerja\"/>
    </mc:Choice>
  </mc:AlternateContent>
  <bookViews>
    <workbookView minimized="1" xWindow="3120" yWindow="510" windowWidth="14955" windowHeight="7935" firstSheet="21" activeTab="23"/>
  </bookViews>
  <sheets>
    <sheet name="sikap per 1" sheetId="1" r:id="rId1"/>
    <sheet name="tgs k3" sheetId="2" r:id="rId2"/>
    <sheet name="ANALISIS EVA 1" sheetId="21" r:id="rId3"/>
    <sheet name="sikap pert " sheetId="4" r:id="rId4"/>
    <sheet name="tgs 2" sheetId="5" r:id="rId5"/>
    <sheet name="analis eva 2" sheetId="22" r:id="rId6"/>
    <sheet name="sikap pert 3" sheetId="6" r:id="rId7"/>
    <sheet name="penilaian keterampilan" sheetId="7" r:id="rId8"/>
    <sheet name="BEBAS" sheetId="23" r:id="rId9"/>
    <sheet name="penilaian portofolio" sheetId="8" r:id="rId10"/>
    <sheet name="nilai kd 3" sheetId="24" r:id="rId11"/>
    <sheet name="analisis eva kd 3" sheetId="25" r:id="rId12"/>
    <sheet name="sikap 4" sheetId="9" r:id="rId13"/>
    <sheet name="tgs alat jahit" sheetId="10" r:id="rId14"/>
    <sheet name="analis ev" sheetId="26" r:id="rId15"/>
    <sheet name="sikp 5" sheetId="11" r:id="rId16"/>
    <sheet name="keterampilan " sheetId="12" r:id="rId17"/>
    <sheet name="analis eva 5" sheetId="27" r:id="rId18"/>
    <sheet name="daftar nilai observasi" sheetId="13" r:id="rId19"/>
    <sheet name="rkap nilai sikap" sheetId="28" r:id="rId20"/>
    <sheet name="daftar nilai keterampilan" sheetId="14" r:id="rId21"/>
    <sheet name="dftr nilai pentehaun" sheetId="29" r:id="rId22"/>
    <sheet name="Anabut XI TKR 1" sheetId="40" r:id="rId23"/>
    <sheet name="Anabut XI TKR 2" sheetId="18" r:id="rId24"/>
    <sheet name="analisis butir essay I" sheetId="30" r:id="rId25"/>
    <sheet name="DAFTAR NILAI ULANGAN" sheetId="31" r:id="rId26"/>
    <sheet name="ANA EVA ULGN" sheetId="32" r:id="rId27"/>
    <sheet name="ANALISIS TINDK LANJUT" sheetId="34" r:id="rId28"/>
    <sheet name="ANALISIS BUTIR REMIDI" sheetId="36" r:id="rId29"/>
    <sheet name="ANALISI REMIDI" sheetId="37" r:id="rId30"/>
    <sheet name="Sheet9" sheetId="38" r:id="rId31"/>
    <sheet name="ANALISI UL 2" sheetId="19" r:id="rId32"/>
    <sheet name="TINDAK LANJUT" sheetId="33" r:id="rId33"/>
    <sheet name="analisis evaluasi" sheetId="39" r:id="rId34"/>
  </sheets>
  <definedNames>
    <definedName name="_xlnm._FilterDatabase" localSheetId="22" hidden="1">'Anabut XI TKR 1'!$C$8:$I$8</definedName>
    <definedName name="_xlnm._FilterDatabase" localSheetId="23" hidden="1">'Anabut XI TKR 2'!$A$8:$L$38</definedName>
    <definedName name="_xlnm.Print_Area" localSheetId="22">'Anabut XI TKR 1'!$A$1:$N$58</definedName>
    <definedName name="_xlnm.Print_Area" localSheetId="23">'Anabut XI TKR 2'!$A$1:$N$56</definedName>
  </definedNames>
  <calcPr calcId="152511"/>
</workbook>
</file>

<file path=xl/calcChain.xml><?xml version="1.0" encoding="utf-8"?>
<calcChain xmlns="http://schemas.openxmlformats.org/spreadsheetml/2006/main">
  <c r="E43" i="40" l="1"/>
  <c r="F43" i="40"/>
  <c r="G43" i="40"/>
  <c r="H43" i="40"/>
  <c r="I43" i="40"/>
  <c r="D43" i="40"/>
  <c r="N12" i="40"/>
  <c r="N18" i="40"/>
  <c r="N22" i="40"/>
  <c r="N34" i="40"/>
  <c r="L9" i="40"/>
  <c r="N9" i="40" s="1"/>
  <c r="L12" i="40"/>
  <c r="L16" i="40"/>
  <c r="N16" i="40" s="1"/>
  <c r="L18" i="40"/>
  <c r="L19" i="40"/>
  <c r="N19" i="40" s="1"/>
  <c r="L22" i="40"/>
  <c r="L33" i="40"/>
  <c r="N33" i="40" s="1"/>
  <c r="L34" i="40"/>
  <c r="L35" i="40"/>
  <c r="N35" i="40" s="1"/>
  <c r="L37" i="40"/>
  <c r="N37" i="40" s="1"/>
  <c r="L39" i="40" l="1"/>
  <c r="N39" i="40" s="1"/>
  <c r="L20" i="40"/>
  <c r="N20" i="40" s="1"/>
  <c r="L23" i="40"/>
  <c r="L29" i="40"/>
  <c r="M35" i="40"/>
  <c r="L25" i="40"/>
  <c r="L10" i="40"/>
  <c r="N10" i="40" s="1"/>
  <c r="M9" i="40"/>
  <c r="M23" i="40" l="1"/>
  <c r="N23" i="40"/>
  <c r="M25" i="40"/>
  <c r="N25" i="40"/>
  <c r="M29" i="40"/>
  <c r="N29" i="40"/>
  <c r="L30" i="40"/>
  <c r="L26" i="40"/>
  <c r="N26" i="40" s="1"/>
  <c r="L14" i="40"/>
  <c r="N14" i="40" s="1"/>
  <c r="M33" i="40"/>
  <c r="L27" i="40"/>
  <c r="L17" i="40"/>
  <c r="L36" i="40"/>
  <c r="N36" i="40" s="1"/>
  <c r="L28" i="40"/>
  <c r="N28" i="40" s="1"/>
  <c r="L24" i="40"/>
  <c r="N24" i="40" s="1"/>
  <c r="L31" i="40"/>
  <c r="M19" i="40"/>
  <c r="L11" i="40"/>
  <c r="M37" i="40"/>
  <c r="L21" i="40"/>
  <c r="M39" i="40"/>
  <c r="L32" i="40"/>
  <c r="N32" i="40" s="1"/>
  <c r="L40" i="40"/>
  <c r="N40" i="40" s="1"/>
  <c r="L13" i="40"/>
  <c r="N13" i="40" s="1"/>
  <c r="L38" i="40"/>
  <c r="M10" i="40"/>
  <c r="L15" i="40"/>
  <c r="M34" i="40"/>
  <c r="M22" i="40"/>
  <c r="M20" i="40"/>
  <c r="M24" i="40"/>
  <c r="N25" i="18"/>
  <c r="N10" i="18"/>
  <c r="N9" i="18"/>
  <c r="M25" i="18"/>
  <c r="M9" i="18"/>
  <c r="E40" i="18"/>
  <c r="F40" i="18"/>
  <c r="G40" i="18"/>
  <c r="H40" i="18"/>
  <c r="I40" i="18"/>
  <c r="D40" i="18"/>
  <c r="L37" i="18"/>
  <c r="N37" i="18" s="1"/>
  <c r="L35" i="18"/>
  <c r="N35" i="18" s="1"/>
  <c r="L25" i="18"/>
  <c r="L22" i="18"/>
  <c r="N22" i="18" s="1"/>
  <c r="L20" i="18"/>
  <c r="M20" i="18" s="1"/>
  <c r="L19" i="18"/>
  <c r="N19" i="18" s="1"/>
  <c r="L16" i="18"/>
  <c r="M16" i="18" s="1"/>
  <c r="L13" i="18"/>
  <c r="N13" i="18" s="1"/>
  <c r="L12" i="18"/>
  <c r="N12" i="18" s="1"/>
  <c r="L11" i="18"/>
  <c r="N11" i="18" s="1"/>
  <c r="L10" i="18"/>
  <c r="M10" i="18" s="1"/>
  <c r="M21" i="40" l="1"/>
  <c r="N21" i="40"/>
  <c r="M11" i="40"/>
  <c r="N11" i="40"/>
  <c r="M31" i="40"/>
  <c r="N31" i="40"/>
  <c r="M17" i="40"/>
  <c r="N17" i="40"/>
  <c r="M37" i="18"/>
  <c r="N20" i="18"/>
  <c r="M15" i="40"/>
  <c r="N15" i="40"/>
  <c r="M38" i="40"/>
  <c r="N38" i="40"/>
  <c r="M27" i="40"/>
  <c r="N27" i="40"/>
  <c r="M30" i="40"/>
  <c r="N30" i="40"/>
  <c r="M28" i="40"/>
  <c r="M16" i="40"/>
  <c r="M14" i="40"/>
  <c r="M26" i="40"/>
  <c r="M32" i="40"/>
  <c r="M36" i="40"/>
  <c r="M40" i="40"/>
  <c r="M13" i="40"/>
  <c r="M18" i="40"/>
  <c r="M12" i="40"/>
  <c r="M35" i="18"/>
  <c r="M19" i="18"/>
  <c r="M11" i="18"/>
  <c r="M22" i="18"/>
  <c r="N16" i="18"/>
  <c r="M13" i="18"/>
  <c r="M12" i="18"/>
  <c r="L14" i="18"/>
  <c r="L15" i="18"/>
  <c r="L17" i="18"/>
  <c r="L18" i="18"/>
  <c r="L21" i="18"/>
  <c r="L23" i="18"/>
  <c r="L24" i="18"/>
  <c r="L26" i="18"/>
  <c r="L27" i="18"/>
  <c r="L28" i="18"/>
  <c r="L29" i="18"/>
  <c r="L30" i="18"/>
  <c r="L31" i="18"/>
  <c r="L32" i="18"/>
  <c r="L33" i="18"/>
  <c r="L34" i="18"/>
  <c r="L36" i="18"/>
  <c r="L38" i="18"/>
  <c r="N23" i="18" l="1"/>
  <c r="M23" i="18"/>
  <c r="M21" i="18"/>
  <c r="N21" i="18"/>
  <c r="N14" i="18"/>
  <c r="M14" i="18"/>
  <c r="M34" i="18"/>
  <c r="N34" i="18"/>
  <c r="M30" i="18"/>
  <c r="N30" i="18"/>
  <c r="N26" i="18"/>
  <c r="M26" i="18"/>
  <c r="N18" i="18"/>
  <c r="M18" i="18"/>
  <c r="N38" i="18"/>
  <c r="M38" i="18"/>
  <c r="M32" i="18"/>
  <c r="N32" i="18"/>
  <c r="N28" i="18"/>
  <c r="M28" i="18"/>
  <c r="N15" i="18"/>
  <c r="M15" i="18"/>
  <c r="N36" i="18"/>
  <c r="M36" i="18"/>
  <c r="N31" i="18"/>
  <c r="M31" i="18"/>
  <c r="N27" i="18"/>
  <c r="M27" i="18"/>
  <c r="N33" i="18"/>
  <c r="M33" i="18"/>
  <c r="M29" i="18"/>
  <c r="N29" i="18"/>
  <c r="N24" i="18"/>
  <c r="M24" i="18"/>
  <c r="N17" i="18"/>
  <c r="M17" i="18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8" i="19"/>
  <c r="I24" i="36"/>
  <c r="I25" i="36"/>
  <c r="I15" i="36"/>
  <c r="I23" i="36"/>
  <c r="I22" i="36"/>
  <c r="I21" i="36"/>
  <c r="I20" i="36"/>
  <c r="I19" i="36"/>
  <c r="I18" i="36"/>
  <c r="I17" i="36"/>
  <c r="I16" i="36"/>
  <c r="I14" i="36"/>
  <c r="I13" i="36"/>
  <c r="F9" i="31" l="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8" i="31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9" i="30"/>
  <c r="I8" i="30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10" i="28"/>
  <c r="I22" i="10"/>
  <c r="I23" i="10"/>
  <c r="I24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2" i="10"/>
  <c r="I43" i="10"/>
  <c r="I44" i="10"/>
  <c r="I46" i="10"/>
  <c r="I47" i="10"/>
  <c r="I48" i="10"/>
  <c r="I49" i="10"/>
  <c r="I18" i="10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19" i="24"/>
  <c r="L4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50" i="23"/>
  <c r="L19" i="23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19" i="7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5" i="13"/>
  <c r="I18" i="1"/>
  <c r="I49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50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49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8" i="4"/>
  <c r="I49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26" i="2"/>
  <c r="H27" i="2"/>
  <c r="H25" i="2"/>
  <c r="H19" i="2"/>
  <c r="H20" i="2"/>
  <c r="H21" i="2"/>
  <c r="H22" i="2"/>
  <c r="H23" i="2"/>
  <c r="H24" i="2"/>
  <c r="H18" i="2"/>
  <c r="I4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L20" i="12" l="1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19" i="12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18" i="8"/>
  <c r="I34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19" i="5"/>
</calcChain>
</file>

<file path=xl/sharedStrings.xml><?xml version="1.0" encoding="utf-8"?>
<sst xmlns="http://schemas.openxmlformats.org/spreadsheetml/2006/main" count="2979" uniqueCount="452">
  <si>
    <t>DAFTAR NILAI OBSERVASI SIKAP</t>
  </si>
  <si>
    <t>SMK NEGERI 3 KLATEN TAHUN PELAJARAN 2014/2015</t>
  </si>
  <si>
    <t>Bidang Studi</t>
  </si>
  <si>
    <t>Program Studi Keahlian</t>
  </si>
  <si>
    <t>Kompetensi Keahlian</t>
  </si>
  <si>
    <t>Mata Pelajaran</t>
  </si>
  <si>
    <t>Tahun Pelajaran</t>
  </si>
  <si>
    <t>Kelas / Semester</t>
  </si>
  <si>
    <t>: Seni, Kerajinan, dan Pariwisata</t>
  </si>
  <si>
    <t>: Pariwisata</t>
  </si>
  <si>
    <t>: Busana Butik</t>
  </si>
  <si>
    <t>: Dasar Teknologi Menjahit</t>
  </si>
  <si>
    <t>: 2014/2015</t>
  </si>
  <si>
    <t>: X BB 2 / I</t>
  </si>
  <si>
    <t>Pertemuan</t>
  </si>
  <si>
    <t>NO</t>
  </si>
  <si>
    <t>NIS</t>
  </si>
  <si>
    <t>NAMA SISWA</t>
  </si>
  <si>
    <t>ANNISA NOVITA SARI</t>
  </si>
  <si>
    <t>AQNESSA PUTRI EMA ALFINDA</t>
  </si>
  <si>
    <t>AYU SAVITRI</t>
  </si>
  <si>
    <t>CATUR MUNJAYANA</t>
  </si>
  <si>
    <t>DATIK WIJAYANTI SETYANINGSIH</t>
  </si>
  <si>
    <t>DIAH ATIKA PIPIT SAPUTRI</t>
  </si>
  <si>
    <t>EKA NOVITA SARI</t>
  </si>
  <si>
    <t>FAQQIH SABILLA ROSYAD</t>
  </si>
  <si>
    <t>FIRDA NUR AZIZA</t>
  </si>
  <si>
    <t>FRIASTI INRASWARI</t>
  </si>
  <si>
    <t>INNA LULUK MAR'FUATUL AZIZA</t>
  </si>
  <si>
    <t>KHARIDATUN IFTINAH</t>
  </si>
  <si>
    <t>KISMY SUNDARI</t>
  </si>
  <si>
    <t>KRISNAWATI AZIS PRASTITIK</t>
  </si>
  <si>
    <t>KURNIA WIDYASTUTI</t>
  </si>
  <si>
    <t>LATIFA KURNIAJATI PUSPITASARI</t>
  </si>
  <si>
    <t>LINA PUTRI UTAMI</t>
  </si>
  <si>
    <t>MERI TRIYANI</t>
  </si>
  <si>
    <t>MUTIARA INDAH MAHENDRAWATI</t>
  </si>
  <si>
    <t>NANDITA RISKYANING TYAS</t>
  </si>
  <si>
    <t>NINDIA NOFELLA SUKMA</t>
  </si>
  <si>
    <t>NUZUL FAJRIANA MUFIDA</t>
  </si>
  <si>
    <t>QORI IKA LELYANA</t>
  </si>
  <si>
    <t>RESTIKA SETYANINGRUM</t>
  </si>
  <si>
    <t>RISKA PRATIWI</t>
  </si>
  <si>
    <t>RISMAWATI VENY NURA'INI</t>
  </si>
  <si>
    <t>SITI AMINAH</t>
  </si>
  <si>
    <t>SITI MUSLIMAH EKA PUTRI R</t>
  </si>
  <si>
    <t>SUCI WULAN ARININGSIH</t>
  </si>
  <si>
    <t>TIARA KARTIKA PUTRI</t>
  </si>
  <si>
    <t>ULI CHAWA AZARI</t>
  </si>
  <si>
    <t>VENY YULI RIA MANDHANI</t>
  </si>
  <si>
    <t>Total Skor</t>
  </si>
  <si>
    <t>Nilai</t>
  </si>
  <si>
    <t>Materi Pokok</t>
  </si>
  <si>
    <t>KD 1</t>
  </si>
  <si>
    <t>DAFTAR NILAI SISWA</t>
  </si>
  <si>
    <t>ASPEK PENILAIAN</t>
  </si>
  <si>
    <t>KETERANGAN :</t>
  </si>
  <si>
    <t>DAFTAR NILAI PENGETAHUAN</t>
  </si>
  <si>
    <t>Kelas</t>
  </si>
  <si>
    <t>: X Busana Butik 2</t>
  </si>
  <si>
    <t>Semester</t>
  </si>
  <si>
    <t>: I ( Gasal )</t>
  </si>
  <si>
    <t>KKM</t>
  </si>
  <si>
    <t>: 7,5</t>
  </si>
  <si>
    <t>: 7,50</t>
  </si>
  <si>
    <t>ULANGAN HARIAN</t>
  </si>
  <si>
    <t>Klaten, 17 September 2014</t>
  </si>
  <si>
    <t>Mengetahui</t>
  </si>
  <si>
    <t>Guru Pembimbing</t>
  </si>
  <si>
    <t>Mahasiswa PPL</t>
  </si>
  <si>
    <t>One Putri Kurnianingtyas</t>
  </si>
  <si>
    <t>Listianingsih, S.Pd</t>
  </si>
  <si>
    <t>NIP. 19761105 201001 2 005</t>
  </si>
  <si>
    <t>NIM. 11513244018</t>
  </si>
  <si>
    <t>SMK NEGERI 3 KLATEN TAHUN AJARAN 2014/2015</t>
  </si>
  <si>
    <t>KD 2</t>
  </si>
  <si>
    <t>: Pertemuan 2, 14 Agustus 2014</t>
  </si>
  <si>
    <t>: Limbah</t>
  </si>
  <si>
    <t>: Pertemuan 3, 21 Agustus 2014</t>
  </si>
  <si>
    <t>: Mengelola Limbah Busana</t>
  </si>
  <si>
    <t>Kinerja</t>
  </si>
  <si>
    <t>Kesesuaian warna</t>
  </si>
  <si>
    <t xml:space="preserve">Persiapan </t>
  </si>
  <si>
    <t>KD 3</t>
  </si>
  <si>
    <t>: Alat Jahit</t>
  </si>
  <si>
    <t>: Pertemuan 4, 26 Agustus 2014</t>
  </si>
  <si>
    <t>: Mengoperasikan MesinJahit Manual</t>
  </si>
  <si>
    <t>: Pertemuan 5, 02 September 2014</t>
  </si>
  <si>
    <t>DAFTAR NILAI KETERAMPILAN</t>
  </si>
  <si>
    <t>: X Busana 2</t>
  </si>
  <si>
    <t>KOMPONEN NILAI KETERAMPILAN</t>
  </si>
  <si>
    <t>PRAKTIK</t>
  </si>
  <si>
    <t>PORTOFOLIO</t>
  </si>
  <si>
    <t xml:space="preserve"> Mata Pelajaran</t>
  </si>
  <si>
    <t>ANALISIS EVALUASI BELAJAR</t>
  </si>
  <si>
    <t>TAHUN PELAJARAN 2014/2015</t>
  </si>
  <si>
    <t>: X BB 2 / I (Gasal)</t>
  </si>
  <si>
    <t>Hari/Tanggal</t>
  </si>
  <si>
    <t>: KD 1 / Prosedur K3 (rerata k3)</t>
  </si>
  <si>
    <t>Terendah</t>
  </si>
  <si>
    <t>Tertinggi</t>
  </si>
  <si>
    <t>Keterangan</t>
  </si>
  <si>
    <t>Berhasil</t>
  </si>
  <si>
    <t>Gagal</t>
  </si>
  <si>
    <t>Klaten, 17 September 2013</t>
  </si>
  <si>
    <t>Mahasiswa PPL UNY</t>
  </si>
  <si>
    <t>NIM. 11523144018</t>
  </si>
  <si>
    <t>NIP.19761105 201001 2 005</t>
  </si>
  <si>
    <t xml:space="preserve">Tindak </t>
  </si>
  <si>
    <t>lanjut</t>
  </si>
  <si>
    <t>bnr</t>
  </si>
  <si>
    <t>Hasil yg dicapai</t>
  </si>
  <si>
    <t>Satuan Pendidikan        : SMK N 3 Klaten</t>
  </si>
  <si>
    <t>Bidang Studi                     : Seni, Kerajinan</t>
  </si>
  <si>
    <t>Kompetensi Keahlian   : Busana Butik</t>
  </si>
  <si>
    <t>SMK N 3 KLATEN</t>
  </si>
  <si>
    <t>MATA PELAJARAN  : DASAR TEKNOLOGI MENJAHIT</t>
  </si>
  <si>
    <t>X BUSANA 2</t>
  </si>
  <si>
    <t>JUMLAH SOAL</t>
  </si>
  <si>
    <t>Jumlah</t>
  </si>
  <si>
    <t>Ketarangan</t>
  </si>
  <si>
    <t>Tindak</t>
  </si>
  <si>
    <t>Lanjut</t>
  </si>
  <si>
    <t>TOTAL MENJAWAB BENAR</t>
  </si>
  <si>
    <t>TOTAL MENJAWAB SALAH</t>
  </si>
  <si>
    <t>DAFTAR NILAI KETERAMPILAN PORTOFOLIO</t>
  </si>
  <si>
    <t>DAFTAR  NILAI KETERAMPILAN PRAKTIK</t>
  </si>
  <si>
    <t>ANALISIS BUTIR SOAL ULANGAN ESSAY</t>
  </si>
  <si>
    <t>Total</t>
  </si>
  <si>
    <t>Skor</t>
  </si>
  <si>
    <t>NO.</t>
  </si>
  <si>
    <t>Observasi Sikap Aspek</t>
  </si>
  <si>
    <t>Taat menjalankan agama</t>
  </si>
  <si>
    <t>Kerjasama</t>
  </si>
  <si>
    <t>Tanggung Jawab</t>
  </si>
  <si>
    <t>Toleran</t>
  </si>
  <si>
    <t>Kreatifitas</t>
  </si>
  <si>
    <t>Kejujuran</t>
  </si>
  <si>
    <t>Kecermatan</t>
  </si>
  <si>
    <t>Santun</t>
  </si>
  <si>
    <t>Responsif</t>
  </si>
  <si>
    <t>Proaktif</t>
  </si>
  <si>
    <t>Tekun</t>
  </si>
  <si>
    <t>Kelengkapan</t>
  </si>
  <si>
    <t>Ketepatan waktu</t>
  </si>
  <si>
    <t>Kemandirian</t>
  </si>
  <si>
    <t xml:space="preserve">PENILAIAN TUGAS </t>
  </si>
  <si>
    <t>PENILAIAN TUGAS LIMBAH</t>
  </si>
  <si>
    <t>Kerapian</t>
  </si>
  <si>
    <t>1.. (20)</t>
  </si>
  <si>
    <t>2.. (20)</t>
  </si>
  <si>
    <t>3.. (20)</t>
  </si>
  <si>
    <t>4.. (20)</t>
  </si>
  <si>
    <t>5.. (20)</t>
  </si>
  <si>
    <t>: Mengidentifikasi Jenis Limbah</t>
  </si>
  <si>
    <t>Ket :</t>
  </si>
  <si>
    <t>Tugas 2</t>
  </si>
  <si>
    <t>KD 2 .1</t>
  </si>
  <si>
    <t>: Jika siswa menjawab benar dan lengkap 20</t>
  </si>
  <si>
    <t>KD 2 .2</t>
  </si>
  <si>
    <t>KD 2 .3</t>
  </si>
  <si>
    <t>KD 2 .4</t>
  </si>
  <si>
    <t>KD 2 .5</t>
  </si>
  <si>
    <t>Kreativitas</t>
  </si>
  <si>
    <t>Peletakan hiasan</t>
  </si>
  <si>
    <t>Hasil Jahitan</t>
  </si>
  <si>
    <t>Kebersihan</t>
  </si>
  <si>
    <t xml:space="preserve">PENILAIAN KETERAMPILAN </t>
  </si>
  <si>
    <t>PRAKTIK LIMBAH BUSANA</t>
  </si>
  <si>
    <t>MENJADI  BANTALAN JARUM</t>
  </si>
  <si>
    <t>LAPORAN PRODUK BANTALAN JARUM</t>
  </si>
  <si>
    <t>Judul</t>
  </si>
  <si>
    <t>Kesesuaian gambar</t>
  </si>
  <si>
    <t>Gambar</t>
  </si>
  <si>
    <t>: Membuat Produk Bantalan Jarum</t>
  </si>
  <si>
    <t>DAFTAR PENILAIAN PRAKTIK</t>
  </si>
  <si>
    <t>MENGOPERASIKAN MESIN JAHIT MANUAL</t>
  </si>
  <si>
    <t>TANPA MENGGUNAKAN BENANG</t>
  </si>
  <si>
    <t>Ketepatan garis</t>
  </si>
  <si>
    <t>Ketepatan sudut</t>
  </si>
  <si>
    <t>Jarak setikan</t>
  </si>
  <si>
    <t>DAFTAR NILAI KETERAMPILAN PRAKTIK</t>
  </si>
  <si>
    <t>NILAI</t>
  </si>
  <si>
    <t>KD 4</t>
  </si>
  <si>
    <t>Hasil Setikan</t>
  </si>
  <si>
    <r>
      <rPr>
        <sz val="11"/>
        <color theme="1"/>
        <rFont val="Calibri"/>
        <family val="2"/>
      </rPr>
      <t xml:space="preserve">     </t>
    </r>
    <r>
      <rPr>
        <sz val="11"/>
        <color theme="1"/>
        <rFont val="Symbol"/>
        <family val="1"/>
        <charset val="2"/>
      </rPr>
      <t xml:space="preserve">    Ö</t>
    </r>
  </si>
  <si>
    <t>-</t>
  </si>
  <si>
    <t>: Dasar Pola</t>
  </si>
  <si>
    <t>PENILAIAN SIKAP</t>
  </si>
  <si>
    <t>Rata-rata</t>
  </si>
  <si>
    <t xml:space="preserve">Kedisiplinan </t>
  </si>
  <si>
    <t>Tanggung jawab</t>
  </si>
  <si>
    <t>Kesantunan</t>
  </si>
  <si>
    <t>Komitmen</t>
  </si>
  <si>
    <t xml:space="preserve">MENDISKUSIKAN </t>
  </si>
  <si>
    <t>RAMBU-RAMBU K3</t>
  </si>
  <si>
    <t>UU Ketenagakerjaan 1</t>
  </si>
  <si>
    <t>UU Ketenagakerjaan 2</t>
  </si>
  <si>
    <t>UU Ketenagakerjaan 3</t>
  </si>
  <si>
    <t>PENILAIAN TUGAS DISKUSI</t>
  </si>
  <si>
    <t xml:space="preserve">UU Ketenagakerjaan </t>
  </si>
  <si>
    <t>Total skor</t>
  </si>
  <si>
    <t>: KD 1 / Pertemuan 1, 07 Agustus 2014</t>
  </si>
  <si>
    <t>% jwb</t>
  </si>
  <si>
    <t>: Menerapkan keselamatan dan kesehatan kerja</t>
  </si>
  <si>
    <t>: Mengelola Limbah Organik dan Anorganik</t>
  </si>
  <si>
    <t>KD 2 = Mendiskusikan tentang pengertian, jenis dan sumber limbah</t>
  </si>
  <si>
    <t>PENGERTIAN DAN JENIS LIMBAH</t>
  </si>
  <si>
    <t>MENGIDENTIFIKASI LIMBAH</t>
  </si>
  <si>
    <t>KD 2 = Mengidentifikasi Jenis Limbah</t>
  </si>
  <si>
    <t>: KD 2 / Limbah (rerata limbah)</t>
  </si>
  <si>
    <t>KD 2 = Tugas siswa mengidentifikasi jenis limbah</t>
  </si>
  <si>
    <t>: KD 3 / Pertemuan 3, 21 Agustus 2014</t>
  </si>
  <si>
    <t>KD 3 = Siswa mendiskusikan tentang limbah busana yang bisa dijadikan produk</t>
  </si>
  <si>
    <t>LIMBAH MENJADI PRODUK</t>
  </si>
  <si>
    <t>: Membuat Produk Bebas</t>
  </si>
  <si>
    <t>Rata - rata</t>
  </si>
  <si>
    <t>Tugas Praktik KD 3</t>
  </si>
  <si>
    <t>KD 3 = siswa membuat laporan hasil limbah busana menjadi produk jadi</t>
  </si>
  <si>
    <t xml:space="preserve"> HASIL KETERAMPILAN, LAPORAN </t>
  </si>
  <si>
    <t>Tgs 1</t>
  </si>
  <si>
    <t>Tgs 2</t>
  </si>
  <si>
    <t>Tgs 3</t>
  </si>
  <si>
    <t>Tgs 1 : Siswa mempraktikan pengelolaan limbah busana menjadi bantalan jarum</t>
  </si>
  <si>
    <t>Tgs 2 : Siswa mempraktikan pengelolaan limbah busana menjadi produk bebas</t>
  </si>
  <si>
    <t>Tgs 3 : Hasil Laporan siswa dalam mengelola limbah busana</t>
  </si>
  <si>
    <t>: KD 3 / Mengelola Limbah</t>
  </si>
  <si>
    <t>KD 3 = Mengelola Limbah Busana Menjadi Produk</t>
  </si>
  <si>
    <t>: KD 4 / Pertemuan 4, 26 Agustus 2014</t>
  </si>
  <si>
    <t>KD 4 = Siswa Mendiskusikan tentang Mesin yang berada di dalam kelas</t>
  </si>
  <si>
    <t>MESIN DI DALAM KELAS</t>
  </si>
  <si>
    <t>KD 4 = Siswa mengidentifikasi bagian-bagian mesin manual</t>
  </si>
  <si>
    <t>BAGIAN-BAGIAN MESIN MANUAL</t>
  </si>
  <si>
    <t>Kerapian tat tulis</t>
  </si>
  <si>
    <t>Kesesuaian bagian-bagian mesin</t>
  </si>
  <si>
    <t>KD 4 = Mengidentifikasi Bagian-Bagian Mesin</t>
  </si>
  <si>
    <t>: KD 4 / Alat Jahit</t>
  </si>
  <si>
    <t>: KD 5 / Pertemuan 5 , 02 September 2014</t>
  </si>
  <si>
    <t>MENGOPERASIKAN MESIN</t>
  </si>
  <si>
    <t xml:space="preserve">: Membedakan jenis mesin jahit manual&amp;industri </t>
  </si>
  <si>
    <t xml:space="preserve">KD 5 = Mendiskusikan membedakan mesin jahit manual dan mesin industri </t>
  </si>
  <si>
    <t>: Mengidentifikasi bagian-bagian mesin</t>
  </si>
  <si>
    <t>KD 5 = Mengoperasikan mesin jahit manual</t>
  </si>
  <si>
    <t>: KD 5 / Alat Jahit</t>
  </si>
  <si>
    <t>Membedakan alat jahit manual</t>
  </si>
  <si>
    <t>Rata-rata Observasi I</t>
  </si>
  <si>
    <t>Rata-rata Observasi II</t>
  </si>
  <si>
    <t>Rata-rata Observasi III</t>
  </si>
  <si>
    <t>Rata-rata Observasi IV</t>
  </si>
  <si>
    <t>Rata-rata Observasi V</t>
  </si>
  <si>
    <t>Rata-rata Nilai</t>
  </si>
  <si>
    <t>: Pertemuan 1- Pertemuan 5</t>
  </si>
  <si>
    <t xml:space="preserve">ASPEK PENILAIAN </t>
  </si>
  <si>
    <t>OBSERVASI SIKAP</t>
  </si>
  <si>
    <t>KD 5</t>
  </si>
  <si>
    <t>MaPel</t>
  </si>
  <si>
    <t>KD 1 : Siswa mendiskusikan tentang Rambu-rambu K3</t>
  </si>
  <si>
    <t>KD 2 : Siswa mendiskusikan tentang pengertian, jenis dan sumber limbah</t>
  </si>
  <si>
    <t>KD 3 : Siswa mendiskusikan tentang limbah busana menjadi produk</t>
  </si>
  <si>
    <t>KD 4 : Siswa mendiskusikan mesin-mesin yang berada di kelas</t>
  </si>
  <si>
    <t>KD 5 : Siswa mendiskusikan tentang perbedaan mesin jahit manual dan industri</t>
  </si>
  <si>
    <t>Tgs</t>
  </si>
  <si>
    <t>KD 3 :</t>
  </si>
  <si>
    <t>Tgs 1 : Siswa Mempraktikan Pengelolaan Limbah Busana Menjadi Bantalan Jarum</t>
  </si>
  <si>
    <t>Tgs 2 : Siswa Mempraktikan Pengelolaan Limbah Busana Menjadi Produk Bebas</t>
  </si>
  <si>
    <t>Tgs 3 : Siswa Membuat Laporan hasil Pengelolaan Limbah Busana Menjadi Produk</t>
  </si>
  <si>
    <t>KD 5 :</t>
  </si>
  <si>
    <t>Tgs 1 : Siswa mengoperasikan mesin jahit manual tanpa benang</t>
  </si>
  <si>
    <t xml:space="preserve">     Mata Pelajaran</t>
  </si>
  <si>
    <t xml:space="preserve">      KKM</t>
  </si>
  <si>
    <t>KOMPONEN HASIL  NILAI PENGETAHUAN</t>
  </si>
  <si>
    <t>Klaten , 17 September 2014</t>
  </si>
  <si>
    <t>U.H 1 = Ulangan Harian Keselamatan dan Kesehatan Kerja</t>
  </si>
  <si>
    <t>U. H 2 = Ulangan Harian Limbah</t>
  </si>
  <si>
    <r>
      <t xml:space="preserve">: </t>
    </r>
    <r>
      <rPr>
        <b/>
        <sz val="11"/>
        <color theme="1"/>
        <rFont val="Calibri"/>
        <family val="2"/>
        <scheme val="minor"/>
      </rPr>
      <t>Dasar Teknologi Menjahit</t>
    </r>
  </si>
  <si>
    <t xml:space="preserve">: Menerapkan keselamatan&amp;kesehatan kerja </t>
  </si>
  <si>
    <t>: KD 2 / Pertemuan 2 , 14 Agustus 2014</t>
  </si>
  <si>
    <t>: Mengelola Limbah Organik&amp;Anorganik</t>
  </si>
  <si>
    <t>MENJADI  BentukBEBAS</t>
  </si>
  <si>
    <t>ANNISA NOVITA S</t>
  </si>
  <si>
    <t>AQNESSA PUTRI E.A</t>
  </si>
  <si>
    <t>DATIK WIJAYANTI S</t>
  </si>
  <si>
    <t>DIAH ATIKA P.S</t>
  </si>
  <si>
    <t>UH. 1</t>
  </si>
  <si>
    <t>UH.2</t>
  </si>
  <si>
    <t>BL</t>
  </si>
  <si>
    <t xml:space="preserve">MATERI POKOK : KESELAMATAN DAN KESEHATAN KERJA </t>
  </si>
  <si>
    <t>Ket</t>
  </si>
  <si>
    <t>L</t>
  </si>
  <si>
    <t xml:space="preserve">DAFTAR NILAI ULANGAN </t>
  </si>
  <si>
    <t>DASAR TEKNOLOGI MENJAHIT</t>
  </si>
  <si>
    <t>MATERI POKOK : K3</t>
  </si>
  <si>
    <t>X BUSANA 2 / 2014-2015</t>
  </si>
  <si>
    <t>PIL.GANDA</t>
  </si>
  <si>
    <t>ESSAY</t>
  </si>
  <si>
    <t>PENILAIAN</t>
  </si>
  <si>
    <t>Remidi</t>
  </si>
  <si>
    <t>Pengayaan</t>
  </si>
  <si>
    <t>: KD 1 / ULANGAN HARIAN</t>
  </si>
  <si>
    <t>K3</t>
  </si>
  <si>
    <t>REMIDI</t>
  </si>
  <si>
    <t>PENGAYAAN</t>
  </si>
  <si>
    <t>I. ANALISIS DAN TINDAK LANJUT</t>
  </si>
  <si>
    <t>No.</t>
  </si>
  <si>
    <t>Kesimpulan</t>
  </si>
  <si>
    <t>Data</t>
  </si>
  <si>
    <t>%</t>
  </si>
  <si>
    <t xml:space="preserve">Siswa </t>
  </si>
  <si>
    <t xml:space="preserve">Jumlah kelompok yang </t>
  </si>
  <si>
    <t>sudah mencapai KKM 7,5</t>
  </si>
  <si>
    <t>belum mencapai KKM</t>
  </si>
  <si>
    <t>II. PERBAIKAN</t>
  </si>
  <si>
    <t>Berdasarkan analisa evaluasi belajar di atas, perbaikan kesulitan belajar siswa sebagai berikut :</t>
  </si>
  <si>
    <t>Siswa Yang Mengalami Kesulitan</t>
  </si>
  <si>
    <t>Jenis Kesulitan</t>
  </si>
  <si>
    <t>Bantuan</t>
  </si>
  <si>
    <t>Aqnessa Putri E. A</t>
  </si>
  <si>
    <t>Riska Pratiwi</t>
  </si>
  <si>
    <t>Tiara Kartika</t>
  </si>
  <si>
    <t>Qori Ika Lelyana</t>
  </si>
  <si>
    <t>Lina Putri Utami</t>
  </si>
  <si>
    <t>Berdasarkan analisa hasil evaluasi belajar di atas, pengayaan siswa sebagai berikut :</t>
  </si>
  <si>
    <t>Nama Siswa</t>
  </si>
  <si>
    <t>Jenis Pengayaan</t>
  </si>
  <si>
    <t>Hasil</t>
  </si>
  <si>
    <t xml:space="preserve">Kriteria </t>
  </si>
  <si>
    <t>Pembanding</t>
  </si>
  <si>
    <t>Remidisasi</t>
  </si>
  <si>
    <t>Annisa Novita Sari</t>
  </si>
  <si>
    <t>Ayu Savitri</t>
  </si>
  <si>
    <t>Kismy Sundari</t>
  </si>
  <si>
    <t>Nindia Nofela Sukma</t>
  </si>
  <si>
    <t>Uli Chawa Azhari</t>
  </si>
  <si>
    <t>Veny Yuli Ria Madhani</t>
  </si>
  <si>
    <t>Diah Atika Pipit Saputri</t>
  </si>
  <si>
    <t>Rismawati Nur'Aini</t>
  </si>
  <si>
    <t>kurang memahami faktor kebakaran</t>
  </si>
  <si>
    <t>III. Pengayaan</t>
  </si>
  <si>
    <t>DATIK WIJAYANTI</t>
  </si>
  <si>
    <t>Memberikan contoh rambu-rambu K3</t>
  </si>
  <si>
    <t>ANALISIS SOAL REMIDI ESSAY</t>
  </si>
  <si>
    <t>SMK NEGERI 3 KLATEN</t>
  </si>
  <si>
    <t>KESELAMATAN DAN KESEHATAN KERJA</t>
  </si>
  <si>
    <t>X BBUSANA 2</t>
  </si>
  <si>
    <t>ANALISIS EVALUASI REMIDI BELAJAR</t>
  </si>
  <si>
    <t>: KD 1 / REMIDI ULANGAN HARIAN</t>
  </si>
  <si>
    <t>Tindak Lanjut</t>
  </si>
  <si>
    <t>LULUS</t>
  </si>
  <si>
    <t>BLM LULUS</t>
  </si>
  <si>
    <t xml:space="preserve">kurang memahami faktor limbah </t>
  </si>
  <si>
    <t>Memberikan contoh jenis limbah</t>
  </si>
  <si>
    <t>Limbah</t>
  </si>
  <si>
    <t xml:space="preserve">: KD 2 /  REMIDI </t>
  </si>
  <si>
    <t>AAN RYANSYAH</t>
  </si>
  <si>
    <t>ACHMAD DHIMAS NUGROHO</t>
  </si>
  <si>
    <t>ANDIKA RIZKY WAZISAPUTRA</t>
  </si>
  <si>
    <t>ARNOVA BRAMANSYAH</t>
  </si>
  <si>
    <t>BAGAS DAMAR JATI</t>
  </si>
  <si>
    <t>BAGAS SAPUTRO</t>
  </si>
  <si>
    <t>DARU KUNCORO</t>
  </si>
  <si>
    <t>DIMAS SETYAAJIE</t>
  </si>
  <si>
    <t>DIMAS SETYAWAN</t>
  </si>
  <si>
    <t>DWI NUR SIDIK</t>
  </si>
  <si>
    <t>ERI BUDI SUPRAYOGA</t>
  </si>
  <si>
    <t>FAUZAN BURHANUDDIN</t>
  </si>
  <si>
    <t>GALIH SETYA PRATAMA</t>
  </si>
  <si>
    <t>GELLY RUMAWAN</t>
  </si>
  <si>
    <t>HENDRY DANAR PRATAMA</t>
  </si>
  <si>
    <t>JANU TRIHANTO</t>
  </si>
  <si>
    <t>MUHAMMAD NURVANANI</t>
  </si>
  <si>
    <t>NOVENDRA RUSHADI</t>
  </si>
  <si>
    <t>PRADAH AGUS SETIAWAN</t>
  </si>
  <si>
    <t>RAMADHAN PUTRANTO WICAKSONO</t>
  </si>
  <si>
    <t>RENDI WAHYU PURNOMO</t>
  </si>
  <si>
    <t>ROHMAT HIDAYAT</t>
  </si>
  <si>
    <t>RUDI IRAWAN</t>
  </si>
  <si>
    <t>RUSTAM IRWANTO</t>
  </si>
  <si>
    <t>SYAH FUARINDO</t>
  </si>
  <si>
    <t>TOMMY NATALUDDIN KHARISMAN</t>
  </si>
  <si>
    <t>WINDU DESKA URPAYANA</t>
  </si>
  <si>
    <t>YUDHA ANGGARA</t>
  </si>
  <si>
    <t>ZOLANDA YUAN ARDIAN SWASTIKA</t>
  </si>
  <si>
    <t>ZULFA ANWARI</t>
  </si>
  <si>
    <t>ANALISI BUTIR SOAL ULANGAN PILIHAN GANDA</t>
  </si>
  <si>
    <t>SMK NEGERI 1 SEYEGAN</t>
  </si>
  <si>
    <t>MATA PELAJARAN  : PEMELIHARAAN KELISTRIKAN KENDARAAN RINGAN</t>
  </si>
  <si>
    <t>XI TKR 2</t>
  </si>
  <si>
    <t>No Soal</t>
  </si>
  <si>
    <t>Skor Maksimal</t>
  </si>
  <si>
    <t>Rata - Rata</t>
  </si>
  <si>
    <t>Nilai terkecil</t>
  </si>
  <si>
    <t>Nilai Terbesar</t>
  </si>
  <si>
    <t>Tingkat Kesukaran</t>
  </si>
  <si>
    <t>Daya Pembeda</t>
  </si>
  <si>
    <t>Kriteria Soal</t>
  </si>
  <si>
    <t>0,31</t>
  </si>
  <si>
    <t>Sedang</t>
  </si>
  <si>
    <t>0,25</t>
  </si>
  <si>
    <t>0,56</t>
  </si>
  <si>
    <t>0,5</t>
  </si>
  <si>
    <t>0,63</t>
  </si>
  <si>
    <t>Dapat Dipakai</t>
  </si>
  <si>
    <t>Sukar</t>
  </si>
  <si>
    <t>Ditolak</t>
  </si>
  <si>
    <t>Dapat dipakai</t>
  </si>
  <si>
    <t xml:space="preserve">Sedang </t>
  </si>
  <si>
    <t>AFREZA EKA KURNIA</t>
  </si>
  <si>
    <t>AGUS AHMAD HAMDANI</t>
  </si>
  <si>
    <t>AHMAD FAUZI</t>
  </si>
  <si>
    <t>AJI KRISNANTO</t>
  </si>
  <si>
    <t>ANANG SETYAWAN</t>
  </si>
  <si>
    <t>ANDI RIO PAMUNGKAS</t>
  </si>
  <si>
    <t>APRIL DAIMAN WIDARYANTO</t>
  </si>
  <si>
    <t>ARDI SUSETYO</t>
  </si>
  <si>
    <t>ARDORODEO YAZATAMA</t>
  </si>
  <si>
    <t>AZIZ RATMARA</t>
  </si>
  <si>
    <t>DELLA NUR SETYAWAN</t>
  </si>
  <si>
    <t>DITO BAYU PRABOWO</t>
  </si>
  <si>
    <t>DWI SUPRAPMANTO</t>
  </si>
  <si>
    <t>EDI NUGROHO</t>
  </si>
  <si>
    <t>EKA PRASETYA SUNARJO</t>
  </si>
  <si>
    <t>GALIH ARDIYANA</t>
  </si>
  <si>
    <t>GALIH RIDLO FADLOLI</t>
  </si>
  <si>
    <t>GINAN NUR RAHMAT</t>
  </si>
  <si>
    <t>HENDRI PURNOMO AJI</t>
  </si>
  <si>
    <t>HUDA SETIAWAN</t>
  </si>
  <si>
    <t>JEAN VANDA RAMDHANI RAHARJA</t>
  </si>
  <si>
    <t>KHOIRUR ROZIKIN</t>
  </si>
  <si>
    <t>LUKY NUGROHO SUHARTO</t>
  </si>
  <si>
    <t>MUHAMMAD IWAN NUR FAUZAN</t>
  </si>
  <si>
    <t>MUJIYANTO</t>
  </si>
  <si>
    <t>NUR MUHAMMAD YAHYA</t>
  </si>
  <si>
    <t>NURSYAHID WITANTO</t>
  </si>
  <si>
    <t>RISKIYANTO</t>
  </si>
  <si>
    <t>ROKI VERNANTA</t>
  </si>
  <si>
    <t>SIDIQ PURNOMO</t>
  </si>
  <si>
    <t>WAHYU MAULANA</t>
  </si>
  <si>
    <t>YUSUF ADI PRATAMA</t>
  </si>
  <si>
    <t>XI TKR 1</t>
  </si>
  <si>
    <t>0,44</t>
  </si>
  <si>
    <t>0,61</t>
  </si>
  <si>
    <t>0,55</t>
  </si>
  <si>
    <t>0,33</t>
  </si>
  <si>
    <t>0,67</t>
  </si>
  <si>
    <t>0,22</t>
  </si>
  <si>
    <t>Seyegan, 17 September 2014</t>
  </si>
  <si>
    <t xml:space="preserve">    Guru Pembimbing</t>
  </si>
  <si>
    <t>Mahasiswa Praktikan</t>
  </si>
  <si>
    <t>Prayitno, M.Pd</t>
  </si>
  <si>
    <t>Raditya Nugroho</t>
  </si>
  <si>
    <t>NIP. 19690110 199512 1 002</t>
  </si>
  <si>
    <t>NIM. 11504241014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</si>
</sst>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General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24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vertical="top"/>
    </xf>
    <xf numFmtId="0" fontId="1" fillId="0" borderId="0" xfId="0" applyFont="1" applyBorder="1" applyAlignment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/>
    <xf numFmtId="0" fontId="1" fillId="0" borderId="1" xfId="0" applyFont="1" applyFill="1" applyBorder="1" applyAlignment="1">
      <alignment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1" xfId="0" applyFont="1" applyBorder="1" applyAlignment="1">
      <alignment textRotation="90"/>
    </xf>
    <xf numFmtId="0" fontId="4" fillId="0" borderId="1" xfId="0" applyFont="1" applyBorder="1" applyAlignment="1">
      <alignment horizontal="center" textRotation="90"/>
    </xf>
    <xf numFmtId="0" fontId="1" fillId="0" borderId="1" xfId="0" applyFont="1" applyFill="1" applyBorder="1" applyAlignment="1">
      <alignment horizontal="center" textRotation="90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7" xfId="0" applyFont="1" applyFill="1" applyBorder="1" applyAlignment="1"/>
    <xf numFmtId="0" fontId="0" fillId="0" borderId="1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0" borderId="2" xfId="0" applyFont="1" applyBorder="1" applyAlignment="1"/>
    <xf numFmtId="0" fontId="1" fillId="0" borderId="1" xfId="0" applyFont="1" applyBorder="1" applyAlignment="1">
      <alignment textRotation="90"/>
    </xf>
    <xf numFmtId="0" fontId="1" fillId="0" borderId="5" xfId="0" applyFont="1" applyBorder="1" applyAlignment="1"/>
    <xf numFmtId="0" fontId="1" fillId="0" borderId="1" xfId="0" applyFont="1" applyBorder="1" applyAlignment="1">
      <alignment horizontal="center" textRotation="90"/>
    </xf>
    <xf numFmtId="0" fontId="1" fillId="0" borderId="1" xfId="0" applyFont="1" applyFill="1" applyBorder="1" applyAlignment="1">
      <alignment textRotation="9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0" xfId="0" applyBorder="1" applyAlignment="1">
      <alignment vertical="center"/>
    </xf>
    <xf numFmtId="0" fontId="4" fillId="0" borderId="0" xfId="0" applyFont="1" applyAlignment="1"/>
    <xf numFmtId="0" fontId="1" fillId="0" borderId="0" xfId="0" applyFont="1" applyFill="1" applyBorder="1" applyAlignment="1">
      <alignment horizontal="center" vertical="center" textRotation="90"/>
    </xf>
    <xf numFmtId="0" fontId="0" fillId="0" borderId="1" xfId="0" applyFill="1" applyBorder="1"/>
    <xf numFmtId="41" fontId="0" fillId="0" borderId="1" xfId="0" applyNumberFormat="1" applyBorder="1"/>
    <xf numFmtId="41" fontId="3" fillId="0" borderId="1" xfId="0" applyNumberFormat="1" applyFont="1" applyBorder="1"/>
    <xf numFmtId="41" fontId="0" fillId="0" borderId="1" xfId="0" applyNumberFormat="1" applyBorder="1" applyAlignment="1"/>
    <xf numFmtId="0" fontId="1" fillId="0" borderId="0" xfId="0" applyFont="1" applyBorder="1" applyAlignment="1">
      <alignment horizontal="center" vertical="center" textRotation="255"/>
    </xf>
    <xf numFmtId="9" fontId="0" fillId="0" borderId="1" xfId="0" applyNumberFormat="1" applyBorder="1"/>
    <xf numFmtId="0" fontId="6" fillId="0" borderId="1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/>
    <xf numFmtId="0" fontId="8" fillId="0" borderId="1" xfId="0" applyFont="1" applyBorder="1" applyAlignment="1">
      <alignment textRotation="90"/>
    </xf>
    <xf numFmtId="0" fontId="4" fillId="0" borderId="0" xfId="0" applyFont="1" applyBorder="1" applyAlignment="1">
      <alignment vertical="center" textRotation="255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1" xfId="0" applyBorder="1" applyAlignment="1">
      <alignment horizontal="right"/>
    </xf>
    <xf numFmtId="9" fontId="0" fillId="0" borderId="3" xfId="0" applyNumberFormat="1" applyBorder="1"/>
    <xf numFmtId="0" fontId="10" fillId="0" borderId="1" xfId="0" applyFont="1" applyBorder="1" applyAlignment="1">
      <alignment horizontal="right"/>
    </xf>
    <xf numFmtId="0" fontId="0" fillId="0" borderId="0" xfId="0" applyBorder="1" applyAlignment="1">
      <alignment horizontal="center"/>
    </xf>
    <xf numFmtId="9" fontId="0" fillId="0" borderId="0" xfId="0" applyNumberFormat="1" applyBorder="1"/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 applyBorder="1"/>
    <xf numFmtId="0" fontId="1" fillId="0" borderId="0" xfId="0" applyFont="1" applyBorder="1" applyAlignment="1">
      <alignment horizontal="center" vertical="center" textRotation="90"/>
    </xf>
    <xf numFmtId="41" fontId="3" fillId="0" borderId="0" xfId="0" applyNumberFormat="1" applyFont="1"/>
    <xf numFmtId="41" fontId="0" fillId="0" borderId="1" xfId="0" applyNumberFormat="1" applyBorder="1" applyAlignment="1">
      <alignment wrapText="1"/>
    </xf>
    <xf numFmtId="0" fontId="3" fillId="0" borderId="0" xfId="0" applyFont="1" applyAlignment="1"/>
    <xf numFmtId="0" fontId="4" fillId="0" borderId="1" xfId="0" applyFont="1" applyFill="1" applyBorder="1" applyAlignment="1">
      <alignment vertical="center" textRotation="90"/>
    </xf>
    <xf numFmtId="0" fontId="11" fillId="0" borderId="1" xfId="0" applyFont="1" applyBorder="1"/>
    <xf numFmtId="0" fontId="11" fillId="0" borderId="2" xfId="0" applyFont="1" applyBorder="1"/>
    <xf numFmtId="0" fontId="1" fillId="0" borderId="1" xfId="0" applyFont="1" applyFill="1" applyBorder="1"/>
    <xf numFmtId="0" fontId="0" fillId="0" borderId="0" xfId="0" applyFont="1"/>
    <xf numFmtId="0" fontId="1" fillId="0" borderId="1" xfId="0" applyFont="1" applyBorder="1" applyAlignment="1"/>
    <xf numFmtId="0" fontId="10" fillId="0" borderId="3" xfId="0" applyFont="1" applyBorder="1"/>
    <xf numFmtId="3" fontId="0" fillId="0" borderId="1" xfId="0" applyNumberFormat="1" applyBorder="1"/>
    <xf numFmtId="9" fontId="0" fillId="0" borderId="15" xfId="0" applyNumberFormat="1" applyFill="1" applyBorder="1"/>
    <xf numFmtId="0" fontId="4" fillId="0" borderId="1" xfId="0" applyFont="1" applyBorder="1" applyAlignment="1">
      <alignment horizontal="right" textRotation="90"/>
    </xf>
    <xf numFmtId="0" fontId="4" fillId="0" borderId="1" xfId="0" applyFont="1" applyFill="1" applyBorder="1" applyAlignment="1">
      <alignment textRotation="90"/>
    </xf>
    <xf numFmtId="0" fontId="0" fillId="0" borderId="2" xfId="0" applyFill="1" applyBorder="1"/>
    <xf numFmtId="0" fontId="1" fillId="0" borderId="6" xfId="0" applyFont="1" applyFill="1" applyBorder="1" applyAlignment="1"/>
    <xf numFmtId="0" fontId="11" fillId="0" borderId="3" xfId="0" applyFont="1" applyBorder="1"/>
    <xf numFmtId="0" fontId="1" fillId="0" borderId="2" xfId="0" applyFont="1" applyFill="1" applyBorder="1"/>
    <xf numFmtId="0" fontId="1" fillId="0" borderId="6" xfId="0" applyFont="1" applyFill="1" applyBorder="1"/>
    <xf numFmtId="0" fontId="1" fillId="0" borderId="6" xfId="0" applyFont="1" applyFill="1" applyBorder="1" applyAlignment="1">
      <alignment horizontal="center" wrapText="1"/>
    </xf>
    <xf numFmtId="41" fontId="0" fillId="0" borderId="3" xfId="0" applyNumberFormat="1" applyFill="1" applyBorder="1"/>
    <xf numFmtId="41" fontId="0" fillId="0" borderId="3" xfId="0" applyNumberFormat="1" applyBorder="1" applyAlignment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3" xfId="0" applyFont="1" applyFill="1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2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center" vertical="center"/>
    </xf>
    <xf numFmtId="164" fontId="13" fillId="0" borderId="1" xfId="0" quotePrefix="1" applyNumberFormat="1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left" vertical="center"/>
    </xf>
    <xf numFmtId="0" fontId="13" fillId="0" borderId="1" xfId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14" fillId="0" borderId="1" xfId="0" quotePrefix="1" applyNumberFormat="1" applyFont="1" applyBorder="1" applyAlignment="1" applyProtection="1">
      <alignment horizontal="center" vertical="center"/>
    </xf>
    <xf numFmtId="164" fontId="14" fillId="0" borderId="1" xfId="0" applyNumberFormat="1" applyFont="1" applyFill="1" applyBorder="1" applyAlignment="1" applyProtection="1">
      <alignment horizontal="left" vertical="center"/>
    </xf>
    <xf numFmtId="164" fontId="1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center" readingOrder="2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6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255"/>
    </xf>
    <xf numFmtId="0" fontId="1" fillId="0" borderId="7" xfId="0" applyFont="1" applyBorder="1" applyAlignment="1">
      <alignment horizontal="center" textRotation="255"/>
    </xf>
    <xf numFmtId="0" fontId="1" fillId="0" borderId="5" xfId="0" applyFont="1" applyBorder="1" applyAlignment="1">
      <alignment horizontal="center" textRotation="255"/>
    </xf>
    <xf numFmtId="0" fontId="1" fillId="0" borderId="6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_TKR-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58215</xdr:colOff>
      <xdr:row>53</xdr:row>
      <xdr:rowOff>15875</xdr:rowOff>
    </xdr:from>
    <xdr:to>
      <xdr:col>10</xdr:col>
      <xdr:colOff>584418</xdr:colOff>
      <xdr:row>56</xdr:row>
      <xdr:rowOff>40641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6215" y="8874125"/>
          <a:ext cx="526203" cy="643891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53</xdr:row>
      <xdr:rowOff>38095</xdr:rowOff>
    </xdr:from>
    <xdr:to>
      <xdr:col>2</xdr:col>
      <xdr:colOff>1565275</xdr:colOff>
      <xdr:row>55</xdr:row>
      <xdr:rowOff>73020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00125" y="8896345"/>
          <a:ext cx="1247775" cy="447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26465</xdr:colOff>
      <xdr:row>51</xdr:row>
      <xdr:rowOff>15875</xdr:rowOff>
    </xdr:from>
    <xdr:to>
      <xdr:col>12</xdr:col>
      <xdr:colOff>76418</xdr:colOff>
      <xdr:row>54</xdr:row>
      <xdr:rowOff>40641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715" y="8556625"/>
          <a:ext cx="526203" cy="643891"/>
        </a:xfrm>
        <a:prstGeom prst="rect">
          <a:avLst/>
        </a:prstGeom>
      </xdr:spPr>
    </xdr:pic>
    <xdr:clientData/>
  </xdr:twoCellAnchor>
  <xdr:twoCellAnchor editAs="oneCell">
    <xdr:from>
      <xdr:col>2</xdr:col>
      <xdr:colOff>1730375</xdr:colOff>
      <xdr:row>51</xdr:row>
      <xdr:rowOff>117470</xdr:rowOff>
    </xdr:from>
    <xdr:to>
      <xdr:col>4</xdr:col>
      <xdr:colOff>327025</xdr:colOff>
      <xdr:row>53</xdr:row>
      <xdr:rowOff>152395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01875" y="8658220"/>
          <a:ext cx="1247775" cy="447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21" workbookViewId="0">
      <selection activeCell="I18" sqref="I18:I49"/>
    </sheetView>
  </sheetViews>
  <sheetFormatPr defaultRowHeight="15" x14ac:dyDescent="0.25"/>
  <cols>
    <col min="1" max="1" width="3.7109375" style="33" customWidth="1"/>
    <col min="2" max="2" width="5" style="33" customWidth="1"/>
    <col min="3" max="3" width="31" style="33" customWidth="1"/>
    <col min="4" max="4" width="5.140625" style="33" customWidth="1"/>
    <col min="5" max="5" width="4.5703125" style="33" customWidth="1"/>
    <col min="6" max="7" width="4.140625" style="33" customWidth="1"/>
    <col min="8" max="8" width="4.42578125" style="33" customWidth="1"/>
    <col min="9" max="9" width="4.7109375" style="33" customWidth="1"/>
    <col min="10" max="10" width="3.28515625" style="33" customWidth="1"/>
    <col min="11" max="11" width="3" style="33" customWidth="1"/>
    <col min="12" max="12" width="2.7109375" style="33" customWidth="1"/>
    <col min="13" max="13" width="3.140625" style="33" customWidth="1"/>
    <col min="14" max="14" width="2.85546875" style="33" customWidth="1"/>
    <col min="15" max="15" width="8.28515625" style="33" customWidth="1"/>
    <col min="16" max="16384" width="9.140625" style="33"/>
  </cols>
  <sheetData>
    <row r="1" spans="1:15" ht="15.95" customHeight="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5" ht="15.9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5.95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5" ht="15.95" customHeight="1" x14ac:dyDescent="0.25">
      <c r="A4" s="72" t="s">
        <v>2</v>
      </c>
      <c r="B4" s="72"/>
      <c r="C4" s="72"/>
      <c r="D4" s="72" t="s">
        <v>8</v>
      </c>
      <c r="E4" s="72"/>
      <c r="F4" s="72"/>
      <c r="G4" s="72"/>
      <c r="H4" s="72"/>
      <c r="I4" s="72"/>
      <c r="J4" s="72"/>
      <c r="K4" s="72"/>
    </row>
    <row r="5" spans="1:15" ht="15.95" customHeight="1" x14ac:dyDescent="0.25">
      <c r="A5" s="72" t="s">
        <v>3</v>
      </c>
      <c r="B5" s="72"/>
      <c r="C5" s="72"/>
      <c r="D5" s="72" t="s">
        <v>9</v>
      </c>
      <c r="E5" s="72"/>
      <c r="F5" s="72"/>
      <c r="G5" s="72"/>
      <c r="H5" s="72"/>
      <c r="I5" s="72"/>
      <c r="J5" s="72"/>
      <c r="K5" s="72"/>
    </row>
    <row r="6" spans="1:15" ht="15.95" customHeight="1" x14ac:dyDescent="0.25">
      <c r="A6" s="72" t="s">
        <v>4</v>
      </c>
      <c r="B6" s="72"/>
      <c r="C6" s="72"/>
      <c r="D6" s="72" t="s">
        <v>10</v>
      </c>
      <c r="E6" s="72"/>
      <c r="F6" s="72"/>
      <c r="G6" s="72"/>
      <c r="H6" s="72"/>
      <c r="I6" s="72"/>
      <c r="J6" s="72"/>
      <c r="K6" s="72"/>
    </row>
    <row r="7" spans="1:15" ht="15.95" customHeight="1" x14ac:dyDescent="0.25">
      <c r="A7" s="72" t="s">
        <v>5</v>
      </c>
      <c r="B7" s="72"/>
      <c r="C7" s="72"/>
      <c r="D7" s="72" t="s">
        <v>11</v>
      </c>
      <c r="E7" s="72"/>
      <c r="F7" s="72"/>
      <c r="G7" s="72"/>
      <c r="H7" s="72"/>
      <c r="I7" s="72"/>
      <c r="J7" s="72"/>
      <c r="K7" s="72"/>
    </row>
    <row r="8" spans="1:15" ht="15.95" customHeight="1" x14ac:dyDescent="0.25">
      <c r="A8" s="72" t="s">
        <v>52</v>
      </c>
      <c r="B8" s="72"/>
      <c r="C8" s="72"/>
      <c r="D8" s="72" t="s">
        <v>204</v>
      </c>
      <c r="E8" s="72"/>
      <c r="F8" s="72"/>
      <c r="G8" s="72"/>
      <c r="H8" s="72"/>
      <c r="I8" s="72"/>
      <c r="J8" s="72"/>
      <c r="K8" s="72"/>
    </row>
    <row r="9" spans="1:15" ht="15.95" customHeight="1" x14ac:dyDescent="0.25">
      <c r="A9" s="72" t="s">
        <v>6</v>
      </c>
      <c r="B9" s="72"/>
      <c r="C9" s="72"/>
      <c r="D9" s="72" t="s">
        <v>12</v>
      </c>
      <c r="E9" s="72"/>
      <c r="F9" s="72"/>
      <c r="G9" s="72"/>
      <c r="H9" s="72"/>
      <c r="I9" s="72"/>
      <c r="J9" s="72"/>
      <c r="K9" s="72"/>
    </row>
    <row r="10" spans="1:15" ht="15.95" customHeight="1" x14ac:dyDescent="0.25">
      <c r="A10" s="72" t="s">
        <v>14</v>
      </c>
      <c r="B10" s="72"/>
      <c r="C10" s="72"/>
      <c r="D10" s="72" t="s">
        <v>202</v>
      </c>
      <c r="E10" s="72"/>
      <c r="F10" s="72"/>
      <c r="G10" s="72"/>
      <c r="H10" s="72"/>
      <c r="I10" s="72"/>
      <c r="J10" s="72"/>
      <c r="K10" s="72"/>
    </row>
    <row r="11" spans="1:15" ht="15.95" customHeight="1" x14ac:dyDescent="0.25">
      <c r="A11" s="72" t="s">
        <v>7</v>
      </c>
      <c r="B11" s="72"/>
      <c r="C11" s="72"/>
      <c r="D11" s="72" t="s">
        <v>13</v>
      </c>
      <c r="E11" s="72"/>
      <c r="F11" s="72"/>
      <c r="G11" s="72"/>
      <c r="H11" s="72"/>
      <c r="I11" s="72"/>
      <c r="J11" s="72"/>
      <c r="K11" s="72"/>
    </row>
    <row r="12" spans="1:15" ht="15.95" customHeight="1" x14ac:dyDescent="0.25">
      <c r="A12" s="34"/>
      <c r="B12" s="34"/>
      <c r="C12" s="35"/>
      <c r="D12" s="35"/>
      <c r="E12" s="35"/>
      <c r="F12" s="35"/>
      <c r="G12" s="35"/>
      <c r="H12" s="35"/>
      <c r="I12" s="35"/>
      <c r="J12" s="35"/>
      <c r="K12" s="35"/>
    </row>
    <row r="13" spans="1:15" ht="15.95" customHeight="1" x14ac:dyDescent="0.25"/>
    <row r="14" spans="1:15" ht="15.95" customHeight="1" x14ac:dyDescent="0.25">
      <c r="A14" s="75" t="s">
        <v>130</v>
      </c>
      <c r="B14" s="75" t="s">
        <v>16</v>
      </c>
      <c r="C14" s="75" t="s">
        <v>17</v>
      </c>
      <c r="D14" s="153" t="s">
        <v>188</v>
      </c>
      <c r="E14" s="153"/>
      <c r="F14" s="153"/>
      <c r="G14" s="153"/>
      <c r="H14" s="153"/>
      <c r="I14" s="154" t="s">
        <v>189</v>
      </c>
      <c r="J14" s="154" t="s">
        <v>51</v>
      </c>
    </row>
    <row r="15" spans="1:15" ht="12.75" customHeight="1" x14ac:dyDescent="0.25">
      <c r="A15" s="76"/>
      <c r="B15" s="76"/>
      <c r="C15" s="76"/>
      <c r="D15" s="157" t="s">
        <v>194</v>
      </c>
      <c r="E15" s="158"/>
      <c r="F15" s="158"/>
      <c r="G15" s="158"/>
      <c r="H15" s="159"/>
      <c r="I15" s="155"/>
      <c r="J15" s="155"/>
    </row>
    <row r="16" spans="1:15" ht="12" customHeight="1" x14ac:dyDescent="0.25">
      <c r="A16" s="76"/>
      <c r="B16" s="76"/>
      <c r="C16" s="76"/>
      <c r="D16" s="151" t="s">
        <v>195</v>
      </c>
      <c r="E16" s="151"/>
      <c r="F16" s="151"/>
      <c r="G16" s="151"/>
      <c r="H16" s="151"/>
      <c r="I16" s="155"/>
      <c r="J16" s="155"/>
      <c r="K16" s="34"/>
    </row>
    <row r="17" spans="1:11" ht="90" customHeight="1" x14ac:dyDescent="0.25">
      <c r="A17" s="77"/>
      <c r="B17" s="77"/>
      <c r="C17" s="77"/>
      <c r="D17" s="73" t="s">
        <v>190</v>
      </c>
      <c r="E17" s="73" t="s">
        <v>191</v>
      </c>
      <c r="F17" s="73" t="s">
        <v>192</v>
      </c>
      <c r="G17" s="73" t="s">
        <v>133</v>
      </c>
      <c r="H17" s="73" t="s">
        <v>193</v>
      </c>
      <c r="I17" s="156"/>
      <c r="J17" s="156"/>
      <c r="K17" s="74"/>
    </row>
    <row r="18" spans="1:11" ht="12" customHeight="1" x14ac:dyDescent="0.25">
      <c r="A18" s="36">
        <v>1</v>
      </c>
      <c r="B18" s="36">
        <v>8568</v>
      </c>
      <c r="C18" s="36" t="s">
        <v>18</v>
      </c>
      <c r="D18" s="32">
        <v>80</v>
      </c>
      <c r="E18" s="32">
        <v>81</v>
      </c>
      <c r="F18" s="32">
        <v>80</v>
      </c>
      <c r="G18" s="32">
        <v>78</v>
      </c>
      <c r="H18" s="32">
        <v>79</v>
      </c>
      <c r="I18" s="59">
        <f>AVERAGE(D18:H18)</f>
        <v>79.599999999999994</v>
      </c>
      <c r="J18" s="36"/>
      <c r="K18" s="34"/>
    </row>
    <row r="19" spans="1:11" ht="12" customHeight="1" x14ac:dyDescent="0.25">
      <c r="A19" s="36">
        <v>2</v>
      </c>
      <c r="B19" s="36">
        <v>8569</v>
      </c>
      <c r="C19" s="36" t="s">
        <v>19</v>
      </c>
      <c r="D19" s="32">
        <v>78</v>
      </c>
      <c r="E19" s="32">
        <v>80</v>
      </c>
      <c r="F19" s="32">
        <v>78</v>
      </c>
      <c r="G19" s="32">
        <v>80</v>
      </c>
      <c r="H19" s="32">
        <v>80</v>
      </c>
      <c r="I19" s="59">
        <f t="shared" ref="I19:I49" si="0">AVERAGE(D19:H19)</f>
        <v>79.2</v>
      </c>
      <c r="J19" s="36"/>
      <c r="K19" s="34"/>
    </row>
    <row r="20" spans="1:11" ht="12" customHeight="1" x14ac:dyDescent="0.25">
      <c r="A20" s="36">
        <v>3</v>
      </c>
      <c r="B20" s="36">
        <v>8570</v>
      </c>
      <c r="C20" s="36" t="s">
        <v>20</v>
      </c>
      <c r="D20" s="32">
        <v>81</v>
      </c>
      <c r="E20" s="32">
        <v>80</v>
      </c>
      <c r="F20" s="32">
        <v>80</v>
      </c>
      <c r="G20" s="32">
        <v>78</v>
      </c>
      <c r="H20" s="32">
        <v>80</v>
      </c>
      <c r="I20" s="59">
        <f t="shared" si="0"/>
        <v>79.8</v>
      </c>
      <c r="J20" s="36"/>
      <c r="K20" s="34"/>
    </row>
    <row r="21" spans="1:11" ht="12" customHeight="1" x14ac:dyDescent="0.25">
      <c r="A21" s="36">
        <v>4</v>
      </c>
      <c r="B21" s="36">
        <v>8571</v>
      </c>
      <c r="C21" s="36" t="s">
        <v>21</v>
      </c>
      <c r="D21" s="32">
        <v>82</v>
      </c>
      <c r="E21" s="32">
        <v>81</v>
      </c>
      <c r="F21" s="32">
        <v>81</v>
      </c>
      <c r="G21" s="32">
        <v>82</v>
      </c>
      <c r="H21" s="32">
        <v>81</v>
      </c>
      <c r="I21" s="59">
        <f t="shared" si="0"/>
        <v>81.400000000000006</v>
      </c>
      <c r="J21" s="36"/>
      <c r="K21" s="34"/>
    </row>
    <row r="22" spans="1:11" ht="12" customHeight="1" x14ac:dyDescent="0.25">
      <c r="A22" s="36">
        <v>5</v>
      </c>
      <c r="B22" s="36">
        <v>8572</v>
      </c>
      <c r="C22" s="36" t="s">
        <v>22</v>
      </c>
      <c r="D22" s="32">
        <v>82</v>
      </c>
      <c r="E22" s="32">
        <v>79</v>
      </c>
      <c r="F22" s="32">
        <v>80</v>
      </c>
      <c r="G22" s="32">
        <v>81</v>
      </c>
      <c r="H22" s="32">
        <v>80</v>
      </c>
      <c r="I22" s="59">
        <f t="shared" si="0"/>
        <v>80.400000000000006</v>
      </c>
      <c r="J22" s="36"/>
      <c r="K22" s="34"/>
    </row>
    <row r="23" spans="1:11" ht="12" customHeight="1" x14ac:dyDescent="0.25">
      <c r="A23" s="36">
        <v>6</v>
      </c>
      <c r="B23" s="36">
        <v>8574</v>
      </c>
      <c r="C23" s="36" t="s">
        <v>23</v>
      </c>
      <c r="D23" s="32">
        <v>80</v>
      </c>
      <c r="E23" s="32">
        <v>79</v>
      </c>
      <c r="F23" s="32">
        <v>80</v>
      </c>
      <c r="G23" s="32">
        <v>79</v>
      </c>
      <c r="H23" s="32">
        <v>81</v>
      </c>
      <c r="I23" s="59">
        <f t="shared" si="0"/>
        <v>79.8</v>
      </c>
      <c r="J23" s="36"/>
      <c r="K23" s="34"/>
    </row>
    <row r="24" spans="1:11" ht="12" customHeight="1" x14ac:dyDescent="0.25">
      <c r="A24" s="36">
        <v>7</v>
      </c>
      <c r="B24" s="36">
        <v>8575</v>
      </c>
      <c r="C24" s="36" t="s">
        <v>24</v>
      </c>
      <c r="D24" s="32">
        <v>79</v>
      </c>
      <c r="E24" s="32">
        <v>80</v>
      </c>
      <c r="F24" s="32">
        <v>79</v>
      </c>
      <c r="G24" s="32">
        <v>80</v>
      </c>
      <c r="H24" s="32">
        <v>79</v>
      </c>
      <c r="I24" s="59">
        <f t="shared" si="0"/>
        <v>79.400000000000006</v>
      </c>
      <c r="J24" s="36"/>
      <c r="K24" s="34"/>
    </row>
    <row r="25" spans="1:11" ht="12" customHeight="1" x14ac:dyDescent="0.25">
      <c r="A25" s="36">
        <v>8</v>
      </c>
      <c r="B25" s="36">
        <v>8576</v>
      </c>
      <c r="C25" s="36" t="s">
        <v>25</v>
      </c>
      <c r="D25" s="32">
        <v>79</v>
      </c>
      <c r="E25" s="32">
        <v>81</v>
      </c>
      <c r="F25" s="32">
        <v>78</v>
      </c>
      <c r="G25" s="32">
        <v>80</v>
      </c>
      <c r="H25" s="32">
        <v>80</v>
      </c>
      <c r="I25" s="59">
        <f t="shared" si="0"/>
        <v>79.599999999999994</v>
      </c>
      <c r="J25" s="36"/>
      <c r="K25" s="34"/>
    </row>
    <row r="26" spans="1:11" ht="12" customHeight="1" x14ac:dyDescent="0.25">
      <c r="A26" s="36">
        <v>9</v>
      </c>
      <c r="B26" s="36">
        <v>8577</v>
      </c>
      <c r="C26" s="36" t="s">
        <v>26</v>
      </c>
      <c r="D26" s="32">
        <v>79</v>
      </c>
      <c r="E26" s="32">
        <v>79</v>
      </c>
      <c r="F26" s="32">
        <v>78</v>
      </c>
      <c r="G26" s="32">
        <v>78</v>
      </c>
      <c r="H26" s="32">
        <v>78</v>
      </c>
      <c r="I26" s="59">
        <f t="shared" si="0"/>
        <v>78.400000000000006</v>
      </c>
      <c r="J26" s="36"/>
      <c r="K26" s="34"/>
    </row>
    <row r="27" spans="1:11" ht="12" customHeight="1" x14ac:dyDescent="0.25">
      <c r="A27" s="36">
        <v>10</v>
      </c>
      <c r="B27" s="36">
        <v>8578</v>
      </c>
      <c r="C27" s="36" t="s">
        <v>27</v>
      </c>
      <c r="D27" s="32">
        <v>79</v>
      </c>
      <c r="E27" s="32">
        <v>80</v>
      </c>
      <c r="F27" s="32">
        <v>79</v>
      </c>
      <c r="G27" s="32">
        <v>80</v>
      </c>
      <c r="H27" s="32">
        <v>80</v>
      </c>
      <c r="I27" s="59">
        <f t="shared" si="0"/>
        <v>79.599999999999994</v>
      </c>
      <c r="J27" s="36"/>
      <c r="K27" s="34"/>
    </row>
    <row r="28" spans="1:11" ht="12" customHeight="1" x14ac:dyDescent="0.25">
      <c r="A28" s="36">
        <v>11</v>
      </c>
      <c r="B28" s="36">
        <v>8579</v>
      </c>
      <c r="C28" s="36" t="s">
        <v>28</v>
      </c>
      <c r="D28" s="32">
        <v>78</v>
      </c>
      <c r="E28" s="32">
        <v>78</v>
      </c>
      <c r="F28" s="32">
        <v>78</v>
      </c>
      <c r="G28" s="32">
        <v>79</v>
      </c>
      <c r="H28" s="32">
        <v>83</v>
      </c>
      <c r="I28" s="59">
        <f t="shared" si="0"/>
        <v>79.2</v>
      </c>
      <c r="J28" s="36"/>
      <c r="K28" s="34"/>
    </row>
    <row r="29" spans="1:11" ht="12" customHeight="1" x14ac:dyDescent="0.25">
      <c r="A29" s="36">
        <v>12</v>
      </c>
      <c r="B29" s="36">
        <v>8580</v>
      </c>
      <c r="C29" s="36" t="s">
        <v>29</v>
      </c>
      <c r="D29" s="32">
        <v>81</v>
      </c>
      <c r="E29" s="32">
        <v>80</v>
      </c>
      <c r="F29" s="32">
        <v>79</v>
      </c>
      <c r="G29" s="32">
        <v>79</v>
      </c>
      <c r="H29" s="32">
        <v>79</v>
      </c>
      <c r="I29" s="59">
        <f t="shared" si="0"/>
        <v>79.599999999999994</v>
      </c>
      <c r="J29" s="36"/>
      <c r="K29" s="34"/>
    </row>
    <row r="30" spans="1:11" ht="12" customHeight="1" x14ac:dyDescent="0.25">
      <c r="A30" s="36">
        <v>13</v>
      </c>
      <c r="B30" s="36">
        <v>8581</v>
      </c>
      <c r="C30" s="36" t="s">
        <v>30</v>
      </c>
      <c r="D30" s="32">
        <v>78</v>
      </c>
      <c r="E30" s="32">
        <v>77</v>
      </c>
      <c r="F30" s="32">
        <v>78</v>
      </c>
      <c r="G30" s="32">
        <v>79</v>
      </c>
      <c r="H30" s="32">
        <v>78</v>
      </c>
      <c r="I30" s="59">
        <f t="shared" si="0"/>
        <v>78</v>
      </c>
      <c r="J30" s="36"/>
      <c r="K30" s="34"/>
    </row>
    <row r="31" spans="1:11" ht="12" customHeight="1" x14ac:dyDescent="0.25">
      <c r="A31" s="36">
        <v>14</v>
      </c>
      <c r="B31" s="36">
        <v>8582</v>
      </c>
      <c r="C31" s="36" t="s">
        <v>31</v>
      </c>
      <c r="D31" s="32">
        <v>78</v>
      </c>
      <c r="E31" s="32">
        <v>78</v>
      </c>
      <c r="F31" s="32">
        <v>77</v>
      </c>
      <c r="G31" s="32">
        <v>78</v>
      </c>
      <c r="H31" s="32">
        <v>77</v>
      </c>
      <c r="I31" s="59">
        <f t="shared" si="0"/>
        <v>77.599999999999994</v>
      </c>
      <c r="J31" s="36"/>
      <c r="K31" s="34"/>
    </row>
    <row r="32" spans="1:11" ht="12" customHeight="1" x14ac:dyDescent="0.25">
      <c r="A32" s="36">
        <v>15</v>
      </c>
      <c r="B32" s="36">
        <v>8583</v>
      </c>
      <c r="C32" s="36" t="s">
        <v>32</v>
      </c>
      <c r="D32" s="32">
        <v>80</v>
      </c>
      <c r="E32" s="32">
        <v>81</v>
      </c>
      <c r="F32" s="32">
        <v>80</v>
      </c>
      <c r="G32" s="32">
        <v>78</v>
      </c>
      <c r="H32" s="32">
        <v>82</v>
      </c>
      <c r="I32" s="59">
        <f t="shared" si="0"/>
        <v>80.2</v>
      </c>
      <c r="J32" s="36"/>
      <c r="K32" s="34"/>
    </row>
    <row r="33" spans="1:11" ht="12" customHeight="1" x14ac:dyDescent="0.25">
      <c r="A33" s="36">
        <v>16</v>
      </c>
      <c r="B33" s="36">
        <v>8584</v>
      </c>
      <c r="C33" s="36" t="s">
        <v>33</v>
      </c>
      <c r="D33" s="32">
        <v>79</v>
      </c>
      <c r="E33" s="32">
        <v>80</v>
      </c>
      <c r="F33" s="32">
        <v>80</v>
      </c>
      <c r="G33" s="32">
        <v>78</v>
      </c>
      <c r="H33" s="32">
        <v>81</v>
      </c>
      <c r="I33" s="59">
        <f t="shared" si="0"/>
        <v>79.599999999999994</v>
      </c>
      <c r="J33" s="36"/>
      <c r="K33" s="34"/>
    </row>
    <row r="34" spans="1:11" ht="12" customHeight="1" x14ac:dyDescent="0.25">
      <c r="A34" s="36">
        <v>17</v>
      </c>
      <c r="B34" s="36">
        <v>8585</v>
      </c>
      <c r="C34" s="36" t="s">
        <v>34</v>
      </c>
      <c r="D34" s="32">
        <v>79</v>
      </c>
      <c r="E34" s="32">
        <v>78</v>
      </c>
      <c r="F34" s="32">
        <v>81</v>
      </c>
      <c r="G34" s="32">
        <v>80</v>
      </c>
      <c r="H34" s="32">
        <v>83</v>
      </c>
      <c r="I34" s="59">
        <f t="shared" si="0"/>
        <v>80.2</v>
      </c>
      <c r="J34" s="36"/>
      <c r="K34" s="34"/>
    </row>
    <row r="35" spans="1:11" ht="12" customHeight="1" x14ac:dyDescent="0.25">
      <c r="A35" s="36">
        <v>18</v>
      </c>
      <c r="B35" s="36">
        <v>8586</v>
      </c>
      <c r="C35" s="36" t="s">
        <v>35</v>
      </c>
      <c r="D35" s="32">
        <v>80</v>
      </c>
      <c r="E35" s="32">
        <v>80</v>
      </c>
      <c r="F35" s="32">
        <v>83</v>
      </c>
      <c r="G35" s="32">
        <v>80</v>
      </c>
      <c r="H35" s="32">
        <v>80</v>
      </c>
      <c r="I35" s="59">
        <f t="shared" si="0"/>
        <v>80.599999999999994</v>
      </c>
      <c r="J35" s="36"/>
      <c r="K35" s="34"/>
    </row>
    <row r="36" spans="1:11" ht="12" customHeight="1" x14ac:dyDescent="0.25">
      <c r="A36" s="36">
        <v>19</v>
      </c>
      <c r="B36" s="36">
        <v>8587</v>
      </c>
      <c r="C36" s="36" t="s">
        <v>36</v>
      </c>
      <c r="D36" s="32">
        <v>79</v>
      </c>
      <c r="E36" s="32">
        <v>78</v>
      </c>
      <c r="F36" s="32">
        <v>78</v>
      </c>
      <c r="G36" s="32">
        <v>80</v>
      </c>
      <c r="H36" s="32">
        <v>80</v>
      </c>
      <c r="I36" s="59">
        <f t="shared" si="0"/>
        <v>79</v>
      </c>
      <c r="J36" s="36"/>
      <c r="K36" s="34"/>
    </row>
    <row r="37" spans="1:11" ht="12" customHeight="1" x14ac:dyDescent="0.25">
      <c r="A37" s="36">
        <v>20</v>
      </c>
      <c r="B37" s="36">
        <v>8588</v>
      </c>
      <c r="C37" s="36" t="s">
        <v>37</v>
      </c>
      <c r="D37" s="32">
        <v>81</v>
      </c>
      <c r="E37" s="32">
        <v>78</v>
      </c>
      <c r="F37" s="32">
        <v>78</v>
      </c>
      <c r="G37" s="32">
        <v>80</v>
      </c>
      <c r="H37" s="32">
        <v>83</v>
      </c>
      <c r="I37" s="59">
        <f t="shared" si="0"/>
        <v>80</v>
      </c>
      <c r="J37" s="36"/>
      <c r="K37" s="34"/>
    </row>
    <row r="38" spans="1:11" ht="12" customHeight="1" x14ac:dyDescent="0.25">
      <c r="A38" s="36">
        <v>21</v>
      </c>
      <c r="B38" s="36">
        <v>8589</v>
      </c>
      <c r="C38" s="36" t="s">
        <v>38</v>
      </c>
      <c r="D38" s="32">
        <v>78</v>
      </c>
      <c r="E38" s="32">
        <v>81</v>
      </c>
      <c r="F38" s="32">
        <v>79</v>
      </c>
      <c r="G38" s="32">
        <v>80</v>
      </c>
      <c r="H38" s="32">
        <v>78</v>
      </c>
      <c r="I38" s="59">
        <f t="shared" si="0"/>
        <v>79.2</v>
      </c>
      <c r="J38" s="36"/>
      <c r="K38" s="34"/>
    </row>
    <row r="39" spans="1:11" ht="12" customHeight="1" x14ac:dyDescent="0.25">
      <c r="A39" s="36">
        <v>22</v>
      </c>
      <c r="B39" s="36">
        <v>8590</v>
      </c>
      <c r="C39" s="36" t="s">
        <v>39</v>
      </c>
      <c r="D39" s="32">
        <v>79</v>
      </c>
      <c r="E39" s="32">
        <v>81</v>
      </c>
      <c r="F39" s="32">
        <v>83</v>
      </c>
      <c r="G39" s="32">
        <v>80</v>
      </c>
      <c r="H39" s="32">
        <v>83</v>
      </c>
      <c r="I39" s="59">
        <f t="shared" si="0"/>
        <v>81.2</v>
      </c>
      <c r="J39" s="36"/>
      <c r="K39" s="34"/>
    </row>
    <row r="40" spans="1:11" ht="12" customHeight="1" x14ac:dyDescent="0.25">
      <c r="A40" s="36">
        <v>23</v>
      </c>
      <c r="B40" s="36">
        <v>8591</v>
      </c>
      <c r="C40" s="36" t="s">
        <v>40</v>
      </c>
      <c r="D40" s="32">
        <v>79</v>
      </c>
      <c r="E40" s="32">
        <v>80</v>
      </c>
      <c r="F40" s="32">
        <v>80</v>
      </c>
      <c r="G40" s="32">
        <v>78</v>
      </c>
      <c r="H40" s="32">
        <v>80</v>
      </c>
      <c r="I40" s="59">
        <f t="shared" si="0"/>
        <v>79.400000000000006</v>
      </c>
      <c r="J40" s="36"/>
      <c r="K40" s="34"/>
    </row>
    <row r="41" spans="1:11" ht="12" customHeight="1" x14ac:dyDescent="0.25">
      <c r="A41" s="36">
        <v>24</v>
      </c>
      <c r="B41" s="36">
        <v>8592</v>
      </c>
      <c r="C41" s="36" t="s">
        <v>41</v>
      </c>
      <c r="D41" s="32">
        <v>78</v>
      </c>
      <c r="E41" s="32">
        <v>77</v>
      </c>
      <c r="F41" s="32">
        <v>78</v>
      </c>
      <c r="G41" s="32">
        <v>78</v>
      </c>
      <c r="H41" s="32">
        <v>77</v>
      </c>
      <c r="I41" s="59">
        <f t="shared" si="0"/>
        <v>77.599999999999994</v>
      </c>
      <c r="J41" s="36"/>
      <c r="K41" s="34"/>
    </row>
    <row r="42" spans="1:11" ht="12" customHeight="1" x14ac:dyDescent="0.25">
      <c r="A42" s="36">
        <v>25</v>
      </c>
      <c r="B42" s="36">
        <v>8593</v>
      </c>
      <c r="C42" s="36" t="s">
        <v>42</v>
      </c>
      <c r="D42" s="36">
        <v>78</v>
      </c>
      <c r="E42" s="36">
        <v>80</v>
      </c>
      <c r="F42" s="36">
        <v>79</v>
      </c>
      <c r="G42" s="36">
        <v>82</v>
      </c>
      <c r="H42" s="36">
        <v>80</v>
      </c>
      <c r="I42" s="59">
        <f t="shared" si="0"/>
        <v>79.8</v>
      </c>
      <c r="J42" s="36"/>
      <c r="K42" s="34"/>
    </row>
    <row r="43" spans="1:11" ht="12" customHeight="1" x14ac:dyDescent="0.25">
      <c r="A43" s="36">
        <v>26</v>
      </c>
      <c r="B43" s="36">
        <v>8594</v>
      </c>
      <c r="C43" s="36" t="s">
        <v>43</v>
      </c>
      <c r="D43" s="36">
        <v>80</v>
      </c>
      <c r="E43" s="36">
        <v>79</v>
      </c>
      <c r="F43" s="36">
        <v>79</v>
      </c>
      <c r="G43" s="36">
        <v>78</v>
      </c>
      <c r="H43" s="36">
        <v>79</v>
      </c>
      <c r="I43" s="59">
        <f t="shared" si="0"/>
        <v>79</v>
      </c>
      <c r="J43" s="36"/>
      <c r="K43" s="34"/>
    </row>
    <row r="44" spans="1:11" ht="12" customHeight="1" x14ac:dyDescent="0.25">
      <c r="A44" s="36">
        <v>27</v>
      </c>
      <c r="B44" s="36">
        <v>8595</v>
      </c>
      <c r="C44" s="36" t="s">
        <v>44</v>
      </c>
      <c r="D44" s="36">
        <v>81</v>
      </c>
      <c r="E44" s="36">
        <v>78</v>
      </c>
      <c r="F44" s="36">
        <v>80</v>
      </c>
      <c r="G44" s="36">
        <v>81</v>
      </c>
      <c r="H44" s="36">
        <v>81</v>
      </c>
      <c r="I44" s="59">
        <f t="shared" si="0"/>
        <v>80.2</v>
      </c>
      <c r="J44" s="36"/>
      <c r="K44" s="34"/>
    </row>
    <row r="45" spans="1:11" ht="12" customHeight="1" x14ac:dyDescent="0.25">
      <c r="A45" s="36">
        <v>28</v>
      </c>
      <c r="B45" s="36">
        <v>8596</v>
      </c>
      <c r="C45" s="36" t="s">
        <v>45</v>
      </c>
      <c r="D45" s="36">
        <v>79</v>
      </c>
      <c r="E45" s="36">
        <v>80</v>
      </c>
      <c r="F45" s="36">
        <v>77</v>
      </c>
      <c r="G45" s="36">
        <v>81</v>
      </c>
      <c r="H45" s="36">
        <v>80</v>
      </c>
      <c r="I45" s="59">
        <f t="shared" si="0"/>
        <v>79.400000000000006</v>
      </c>
      <c r="J45" s="36"/>
      <c r="K45" s="34"/>
    </row>
    <row r="46" spans="1:11" ht="12" customHeight="1" x14ac:dyDescent="0.25">
      <c r="A46" s="36">
        <v>29</v>
      </c>
      <c r="B46" s="36">
        <v>8597</v>
      </c>
      <c r="C46" s="36" t="s">
        <v>46</v>
      </c>
      <c r="D46" s="36">
        <v>79</v>
      </c>
      <c r="E46" s="36">
        <v>80</v>
      </c>
      <c r="F46" s="36">
        <v>81</v>
      </c>
      <c r="G46" s="36">
        <v>79</v>
      </c>
      <c r="H46" s="36">
        <v>80</v>
      </c>
      <c r="I46" s="59">
        <f t="shared" si="0"/>
        <v>79.8</v>
      </c>
      <c r="J46" s="36"/>
      <c r="K46" s="34"/>
    </row>
    <row r="47" spans="1:11" ht="12" customHeight="1" x14ac:dyDescent="0.25">
      <c r="A47" s="36">
        <v>30</v>
      </c>
      <c r="B47" s="36">
        <v>8598</v>
      </c>
      <c r="C47" s="36" t="s">
        <v>47</v>
      </c>
      <c r="D47" s="36">
        <v>80</v>
      </c>
      <c r="E47" s="36">
        <v>79</v>
      </c>
      <c r="F47" s="36">
        <v>78</v>
      </c>
      <c r="G47" s="36">
        <v>80</v>
      </c>
      <c r="H47" s="36">
        <v>79</v>
      </c>
      <c r="I47" s="59">
        <f t="shared" si="0"/>
        <v>79.2</v>
      </c>
      <c r="J47" s="36"/>
      <c r="K47" s="34"/>
    </row>
    <row r="48" spans="1:11" ht="12" customHeight="1" x14ac:dyDescent="0.25">
      <c r="A48" s="36">
        <v>31</v>
      </c>
      <c r="B48" s="36">
        <v>8599</v>
      </c>
      <c r="C48" s="36" t="s">
        <v>48</v>
      </c>
      <c r="D48" s="36">
        <v>78</v>
      </c>
      <c r="E48" s="36">
        <v>78</v>
      </c>
      <c r="F48" s="36">
        <v>80</v>
      </c>
      <c r="G48" s="36">
        <v>77</v>
      </c>
      <c r="H48" s="36">
        <v>78</v>
      </c>
      <c r="I48" s="59">
        <v>80</v>
      </c>
      <c r="J48" s="36"/>
      <c r="K48" s="34"/>
    </row>
    <row r="49" spans="1:11" ht="14.25" customHeight="1" x14ac:dyDescent="0.25">
      <c r="A49" s="36">
        <v>32</v>
      </c>
      <c r="B49" s="36">
        <v>8600</v>
      </c>
      <c r="C49" s="36" t="s">
        <v>49</v>
      </c>
      <c r="D49" s="36">
        <v>81</v>
      </c>
      <c r="E49" s="36">
        <v>79</v>
      </c>
      <c r="F49" s="36">
        <v>79</v>
      </c>
      <c r="G49" s="36">
        <v>78</v>
      </c>
      <c r="H49" s="36">
        <v>80</v>
      </c>
      <c r="I49" s="59">
        <f t="shared" si="0"/>
        <v>79.400000000000006</v>
      </c>
      <c r="J49" s="36"/>
      <c r="K49" s="34"/>
    </row>
    <row r="50" spans="1:11" ht="15.9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5.95" customHeight="1" x14ac:dyDescent="0.25">
      <c r="B51" s="33" t="s">
        <v>67</v>
      </c>
      <c r="G51" s="33" t="s">
        <v>66</v>
      </c>
    </row>
    <row r="52" spans="1:11" ht="15.95" customHeight="1" x14ac:dyDescent="0.25">
      <c r="B52" s="33" t="s">
        <v>68</v>
      </c>
      <c r="G52" s="33" t="s">
        <v>69</v>
      </c>
    </row>
    <row r="53" spans="1:11" ht="15.95" customHeight="1" x14ac:dyDescent="0.25"/>
    <row r="54" spans="1:11" ht="15.95" customHeight="1" x14ac:dyDescent="0.25"/>
    <row r="55" spans="1:11" ht="15.95" customHeight="1" x14ac:dyDescent="0.25"/>
    <row r="56" spans="1:11" ht="15.95" customHeight="1" x14ac:dyDescent="0.25">
      <c r="B56" s="33" t="s">
        <v>71</v>
      </c>
      <c r="G56" s="33" t="s">
        <v>70</v>
      </c>
    </row>
    <row r="57" spans="1:11" x14ac:dyDescent="0.25">
      <c r="B57" s="33" t="s">
        <v>72</v>
      </c>
      <c r="G57" s="33" t="s">
        <v>73</v>
      </c>
    </row>
  </sheetData>
  <mergeCells count="7">
    <mergeCell ref="D16:H16"/>
    <mergeCell ref="A1:O1"/>
    <mergeCell ref="A2:O2"/>
    <mergeCell ref="D14:H14"/>
    <mergeCell ref="I14:I17"/>
    <mergeCell ref="J14:J17"/>
    <mergeCell ref="D15:H15"/>
  </mergeCells>
  <pageMargins left="1.55" right="0.25" top="0.93" bottom="0.75" header="0.3" footer="0.3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workbookViewId="0">
      <selection activeCell="N17" sqref="N17"/>
    </sheetView>
  </sheetViews>
  <sheetFormatPr defaultRowHeight="15" x14ac:dyDescent="0.25"/>
  <cols>
    <col min="1" max="1" width="4" customWidth="1"/>
    <col min="2" max="2" width="5.85546875" customWidth="1"/>
    <col min="3" max="3" width="29.140625" customWidth="1"/>
    <col min="4" max="4" width="5.5703125" customWidth="1"/>
    <col min="5" max="5" width="5.7109375" customWidth="1"/>
    <col min="6" max="6" width="6.140625" customWidth="1"/>
    <col min="7" max="7" width="5.85546875" customWidth="1"/>
    <col min="8" max="8" width="4.85546875" customWidth="1"/>
    <col min="9" max="9" width="4.28515625" customWidth="1"/>
    <col min="10" max="10" width="5.5703125" customWidth="1"/>
    <col min="11" max="11" width="6.140625" customWidth="1"/>
    <col min="12" max="12" width="8.42578125" customWidth="1"/>
    <col min="13" max="13" width="9.140625" customWidth="1"/>
  </cols>
  <sheetData>
    <row r="1" spans="1:14" ht="12" customHeight="1" x14ac:dyDescent="0.25">
      <c r="A1" s="160" t="s">
        <v>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9"/>
      <c r="N1" s="9"/>
    </row>
    <row r="2" spans="1:14" ht="12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9"/>
      <c r="N2" s="9"/>
    </row>
    <row r="3" spans="1:14" ht="12" customHeight="1" x14ac:dyDescent="0.25"/>
    <row r="4" spans="1:14" ht="12" customHeight="1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4" ht="12" customHeight="1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4" ht="12" customHeight="1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4" ht="12" customHeight="1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4" s="33" customFormat="1" ht="15.95" customHeight="1" x14ac:dyDescent="0.25">
      <c r="A8" s="72" t="s">
        <v>52</v>
      </c>
      <c r="B8" s="72"/>
      <c r="C8" s="72"/>
      <c r="D8" s="72" t="s">
        <v>275</v>
      </c>
      <c r="E8" s="72"/>
      <c r="F8" s="72"/>
      <c r="G8" s="72"/>
      <c r="H8" s="72"/>
      <c r="I8" s="72"/>
      <c r="J8" s="72"/>
      <c r="K8" s="72"/>
    </row>
    <row r="9" spans="1:14" ht="12" customHeight="1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4" ht="12" customHeight="1" x14ac:dyDescent="0.25">
      <c r="A10" s="8" t="s">
        <v>14</v>
      </c>
      <c r="B10" s="8"/>
      <c r="C10" s="8"/>
      <c r="D10" s="8" t="s">
        <v>202</v>
      </c>
      <c r="E10" s="8"/>
      <c r="F10" s="8"/>
      <c r="G10" s="8"/>
      <c r="H10" s="8"/>
      <c r="I10" s="8"/>
      <c r="J10" s="8"/>
      <c r="K10" s="8"/>
      <c r="L10" s="8"/>
    </row>
    <row r="11" spans="1:14" ht="12" customHeight="1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4" ht="12" customHeight="1" x14ac:dyDescent="0.25"/>
    <row r="13" spans="1:14" ht="12" customHeight="1" x14ac:dyDescent="0.25"/>
    <row r="14" spans="1:14" ht="15" customHeight="1" x14ac:dyDescent="0.25">
      <c r="A14" s="166" t="s">
        <v>15</v>
      </c>
      <c r="B14" s="166" t="s">
        <v>16</v>
      </c>
      <c r="C14" s="166" t="s">
        <v>17</v>
      </c>
      <c r="D14" s="164" t="s">
        <v>199</v>
      </c>
      <c r="E14" s="165"/>
      <c r="F14" s="165"/>
      <c r="G14" s="165"/>
      <c r="H14" s="163" t="s">
        <v>201</v>
      </c>
      <c r="I14" s="161" t="s">
        <v>51</v>
      </c>
    </row>
    <row r="15" spans="1:14" ht="15" customHeight="1" x14ac:dyDescent="0.25">
      <c r="A15" s="167"/>
      <c r="B15" s="167"/>
      <c r="C15" s="167"/>
      <c r="D15" s="164" t="s">
        <v>200</v>
      </c>
      <c r="E15" s="165"/>
      <c r="F15" s="165"/>
      <c r="G15" s="165"/>
      <c r="H15" s="163"/>
      <c r="I15" s="161"/>
    </row>
    <row r="16" spans="1:14" ht="15" customHeight="1" x14ac:dyDescent="0.25">
      <c r="A16" s="167"/>
      <c r="B16" s="167"/>
      <c r="C16" s="167"/>
      <c r="D16" s="162" t="s">
        <v>53</v>
      </c>
      <c r="E16" s="162"/>
      <c r="F16" s="162"/>
      <c r="G16" s="162"/>
      <c r="H16" s="163"/>
      <c r="I16" s="161"/>
    </row>
    <row r="17" spans="1:10" ht="108.75" customHeight="1" x14ac:dyDescent="0.25">
      <c r="A17" s="168"/>
      <c r="B17" s="168"/>
      <c r="C17" s="168"/>
      <c r="D17" s="41" t="s">
        <v>196</v>
      </c>
      <c r="E17" s="41" t="s">
        <v>197</v>
      </c>
      <c r="F17" s="41" t="s">
        <v>198</v>
      </c>
      <c r="G17" s="41" t="s">
        <v>144</v>
      </c>
      <c r="H17" s="163"/>
      <c r="I17" s="161"/>
    </row>
    <row r="18" spans="1:10" ht="15" customHeight="1" x14ac:dyDescent="0.25">
      <c r="A18" s="2">
        <v>1</v>
      </c>
      <c r="B18" s="2">
        <v>8568</v>
      </c>
      <c r="C18" s="2" t="s">
        <v>18</v>
      </c>
      <c r="D18" s="12">
        <v>20</v>
      </c>
      <c r="E18" s="12">
        <v>15</v>
      </c>
      <c r="F18" s="12">
        <v>20</v>
      </c>
      <c r="G18" s="12">
        <v>25</v>
      </c>
      <c r="H18" s="2">
        <f>SUM(D18:G18)</f>
        <v>80</v>
      </c>
      <c r="I18" s="2"/>
      <c r="J18" s="4"/>
    </row>
    <row r="19" spans="1:10" ht="15" customHeight="1" x14ac:dyDescent="0.25">
      <c r="A19" s="2">
        <v>2</v>
      </c>
      <c r="B19" s="2">
        <v>8569</v>
      </c>
      <c r="C19" s="2" t="s">
        <v>19</v>
      </c>
      <c r="D19" s="12">
        <v>20</v>
      </c>
      <c r="E19" s="12">
        <v>20</v>
      </c>
      <c r="F19" s="12">
        <v>18</v>
      </c>
      <c r="G19" s="12">
        <v>20</v>
      </c>
      <c r="H19" s="2">
        <f t="shared" ref="H19:H49" si="0">SUM(D19:G19)</f>
        <v>78</v>
      </c>
      <c r="I19" s="2"/>
      <c r="J19" s="4"/>
    </row>
    <row r="20" spans="1:10" ht="15" customHeight="1" x14ac:dyDescent="0.25">
      <c r="A20" s="2">
        <v>3</v>
      </c>
      <c r="B20" s="2">
        <v>8570</v>
      </c>
      <c r="C20" s="2" t="s">
        <v>20</v>
      </c>
      <c r="D20" s="12">
        <v>25</v>
      </c>
      <c r="E20" s="12">
        <v>20</v>
      </c>
      <c r="F20" s="12">
        <v>15</v>
      </c>
      <c r="G20" s="12">
        <v>25</v>
      </c>
      <c r="H20" s="2">
        <f t="shared" si="0"/>
        <v>85</v>
      </c>
      <c r="I20" s="2"/>
      <c r="J20" s="4"/>
    </row>
    <row r="21" spans="1:10" ht="15" customHeight="1" x14ac:dyDescent="0.25">
      <c r="A21" s="2">
        <v>4</v>
      </c>
      <c r="B21" s="2">
        <v>8571</v>
      </c>
      <c r="C21" s="2" t="s">
        <v>21</v>
      </c>
      <c r="D21" s="12">
        <v>20</v>
      </c>
      <c r="E21" s="12">
        <v>15</v>
      </c>
      <c r="F21" s="12">
        <v>20</v>
      </c>
      <c r="G21" s="12">
        <v>25</v>
      </c>
      <c r="H21" s="2">
        <f t="shared" si="0"/>
        <v>80</v>
      </c>
      <c r="I21" s="2"/>
      <c r="J21" s="4"/>
    </row>
    <row r="22" spans="1:10" ht="15" customHeight="1" x14ac:dyDescent="0.25">
      <c r="A22" s="2">
        <v>5</v>
      </c>
      <c r="B22" s="2">
        <v>8572</v>
      </c>
      <c r="C22" s="2" t="s">
        <v>22</v>
      </c>
      <c r="D22" s="12">
        <v>25</v>
      </c>
      <c r="E22" s="12">
        <v>18</v>
      </c>
      <c r="F22" s="12">
        <v>20</v>
      </c>
      <c r="G22" s="12">
        <v>23</v>
      </c>
      <c r="H22" s="2">
        <f t="shared" si="0"/>
        <v>86</v>
      </c>
      <c r="I22" s="2"/>
      <c r="J22" s="4"/>
    </row>
    <row r="23" spans="1:10" ht="15" customHeight="1" x14ac:dyDescent="0.25">
      <c r="A23" s="2">
        <v>6</v>
      </c>
      <c r="B23" s="2">
        <v>8574</v>
      </c>
      <c r="C23" s="2" t="s">
        <v>23</v>
      </c>
      <c r="D23" s="12">
        <v>25</v>
      </c>
      <c r="E23" s="12">
        <v>20</v>
      </c>
      <c r="F23" s="12">
        <v>18</v>
      </c>
      <c r="G23" s="12">
        <v>20</v>
      </c>
      <c r="H23" s="2">
        <f t="shared" si="0"/>
        <v>83</v>
      </c>
      <c r="I23" s="2"/>
      <c r="J23" s="4"/>
    </row>
    <row r="24" spans="1:10" ht="15" customHeight="1" x14ac:dyDescent="0.25">
      <c r="A24" s="2">
        <v>7</v>
      </c>
      <c r="B24" s="2">
        <v>8575</v>
      </c>
      <c r="C24" s="2" t="s">
        <v>24</v>
      </c>
      <c r="D24" s="12">
        <v>20</v>
      </c>
      <c r="E24" s="12">
        <v>15</v>
      </c>
      <c r="F24" s="12">
        <v>20</v>
      </c>
      <c r="G24" s="12">
        <v>20</v>
      </c>
      <c r="H24" s="2">
        <f t="shared" si="0"/>
        <v>75</v>
      </c>
      <c r="I24" s="2"/>
      <c r="J24" s="4"/>
    </row>
    <row r="25" spans="1:10" ht="15" customHeight="1" x14ac:dyDescent="0.25">
      <c r="A25" s="2">
        <v>8</v>
      </c>
      <c r="B25" s="2">
        <v>8576</v>
      </c>
      <c r="C25" s="2" t="s">
        <v>25</v>
      </c>
      <c r="D25" s="12">
        <v>25</v>
      </c>
      <c r="E25" s="12">
        <v>18</v>
      </c>
      <c r="F25" s="12">
        <v>20</v>
      </c>
      <c r="G25" s="12">
        <v>25</v>
      </c>
      <c r="H25" s="2">
        <f t="shared" si="0"/>
        <v>88</v>
      </c>
      <c r="I25" s="2"/>
      <c r="J25" s="4"/>
    </row>
    <row r="26" spans="1:10" ht="15" customHeight="1" x14ac:dyDescent="0.25">
      <c r="A26" s="2">
        <v>9</v>
      </c>
      <c r="B26" s="2">
        <v>8577</v>
      </c>
      <c r="C26" s="2" t="s">
        <v>26</v>
      </c>
      <c r="D26" s="12">
        <v>20</v>
      </c>
      <c r="E26" s="12">
        <v>15</v>
      </c>
      <c r="F26" s="12">
        <v>18</v>
      </c>
      <c r="G26" s="12">
        <v>25</v>
      </c>
      <c r="H26" s="2">
        <f t="shared" si="0"/>
        <v>78</v>
      </c>
      <c r="I26" s="2"/>
      <c r="J26" s="4"/>
    </row>
    <row r="27" spans="1:10" ht="15" customHeight="1" x14ac:dyDescent="0.25">
      <c r="A27" s="2">
        <v>10</v>
      </c>
      <c r="B27" s="2">
        <v>8578</v>
      </c>
      <c r="C27" s="2" t="s">
        <v>27</v>
      </c>
      <c r="D27" s="12">
        <v>18</v>
      </c>
      <c r="E27" s="12">
        <v>25</v>
      </c>
      <c r="F27" s="12">
        <v>20</v>
      </c>
      <c r="G27" s="12">
        <v>20</v>
      </c>
      <c r="H27" s="2">
        <f t="shared" si="0"/>
        <v>83</v>
      </c>
      <c r="I27" s="2"/>
      <c r="J27" s="4"/>
    </row>
    <row r="28" spans="1:10" ht="15" customHeight="1" x14ac:dyDescent="0.25">
      <c r="A28" s="2">
        <v>11</v>
      </c>
      <c r="B28" s="2">
        <v>8579</v>
      </c>
      <c r="C28" s="2" t="s">
        <v>28</v>
      </c>
      <c r="D28" s="78">
        <v>25</v>
      </c>
      <c r="E28" s="2">
        <v>20</v>
      </c>
      <c r="F28" s="12">
        <v>20</v>
      </c>
      <c r="G28" s="12">
        <v>25</v>
      </c>
      <c r="H28" s="2">
        <f t="shared" si="0"/>
        <v>90</v>
      </c>
      <c r="I28" s="2"/>
      <c r="J28" s="4"/>
    </row>
    <row r="29" spans="1:10" ht="15" customHeight="1" x14ac:dyDescent="0.25">
      <c r="A29" s="2">
        <v>12</v>
      </c>
      <c r="B29" s="2">
        <v>8580</v>
      </c>
      <c r="C29" s="2" t="s">
        <v>29</v>
      </c>
      <c r="D29" s="12">
        <v>25</v>
      </c>
      <c r="E29" s="12">
        <v>20</v>
      </c>
      <c r="F29" s="12">
        <v>18</v>
      </c>
      <c r="G29" s="12">
        <v>25</v>
      </c>
      <c r="H29" s="2">
        <f t="shared" si="0"/>
        <v>88</v>
      </c>
      <c r="I29" s="2"/>
      <c r="J29" s="4"/>
    </row>
    <row r="30" spans="1:10" ht="15" customHeight="1" x14ac:dyDescent="0.25">
      <c r="A30" s="2">
        <v>13</v>
      </c>
      <c r="B30" s="2">
        <v>8581</v>
      </c>
      <c r="C30" s="2" t="s">
        <v>30</v>
      </c>
      <c r="D30" s="12">
        <v>20</v>
      </c>
      <c r="E30" s="12">
        <v>18</v>
      </c>
      <c r="F30" s="12">
        <v>20</v>
      </c>
      <c r="G30" s="12">
        <v>20</v>
      </c>
      <c r="H30" s="2">
        <f t="shared" si="0"/>
        <v>78</v>
      </c>
      <c r="I30" s="2"/>
      <c r="J30" s="4"/>
    </row>
    <row r="31" spans="1:10" ht="15" customHeight="1" x14ac:dyDescent="0.25">
      <c r="A31" s="2">
        <v>14</v>
      </c>
      <c r="B31" s="2">
        <v>8582</v>
      </c>
      <c r="C31" s="2" t="s">
        <v>31</v>
      </c>
      <c r="D31" s="12">
        <v>20</v>
      </c>
      <c r="E31" s="12">
        <v>18</v>
      </c>
      <c r="F31" s="12">
        <v>20</v>
      </c>
      <c r="G31" s="12">
        <v>25</v>
      </c>
      <c r="H31" s="2">
        <f t="shared" si="0"/>
        <v>83</v>
      </c>
      <c r="I31" s="2"/>
      <c r="J31" s="4"/>
    </row>
    <row r="32" spans="1:10" ht="15" customHeight="1" x14ac:dyDescent="0.25">
      <c r="A32" s="2">
        <v>15</v>
      </c>
      <c r="B32" s="2">
        <v>8583</v>
      </c>
      <c r="C32" s="2" t="s">
        <v>32</v>
      </c>
      <c r="D32" s="12">
        <v>20</v>
      </c>
      <c r="E32" s="12">
        <v>18</v>
      </c>
      <c r="F32" s="12">
        <v>20</v>
      </c>
      <c r="G32" s="12">
        <v>25</v>
      </c>
      <c r="H32" s="2">
        <f t="shared" si="0"/>
        <v>83</v>
      </c>
      <c r="I32" s="2"/>
      <c r="J32" s="4"/>
    </row>
    <row r="33" spans="1:10" ht="15" customHeight="1" x14ac:dyDescent="0.25">
      <c r="A33" s="2">
        <v>16</v>
      </c>
      <c r="B33" s="2">
        <v>8584</v>
      </c>
      <c r="C33" s="2" t="s">
        <v>33</v>
      </c>
      <c r="D33" s="12">
        <v>25</v>
      </c>
      <c r="E33" s="12">
        <v>20</v>
      </c>
      <c r="F33" s="12">
        <v>18</v>
      </c>
      <c r="G33" s="12">
        <v>20</v>
      </c>
      <c r="H33" s="2">
        <f t="shared" si="0"/>
        <v>83</v>
      </c>
      <c r="I33" s="2"/>
      <c r="J33" s="4"/>
    </row>
    <row r="34" spans="1:10" ht="15" customHeight="1" x14ac:dyDescent="0.25">
      <c r="A34" s="2">
        <v>17</v>
      </c>
      <c r="B34" s="2">
        <v>8585</v>
      </c>
      <c r="C34" s="2" t="s">
        <v>34</v>
      </c>
      <c r="D34" s="12">
        <v>20</v>
      </c>
      <c r="E34" s="12">
        <v>18</v>
      </c>
      <c r="F34" s="12">
        <v>25</v>
      </c>
      <c r="G34" s="12">
        <v>22</v>
      </c>
      <c r="H34" s="2">
        <f t="shared" si="0"/>
        <v>85</v>
      </c>
      <c r="I34" s="2"/>
      <c r="J34" s="4"/>
    </row>
    <row r="35" spans="1:10" ht="15" customHeight="1" x14ac:dyDescent="0.25">
      <c r="A35" s="2">
        <v>18</v>
      </c>
      <c r="B35" s="2">
        <v>8586</v>
      </c>
      <c r="C35" s="2" t="s">
        <v>35</v>
      </c>
      <c r="D35" s="12">
        <v>23</v>
      </c>
      <c r="E35" s="12">
        <v>25</v>
      </c>
      <c r="F35" s="12">
        <v>20</v>
      </c>
      <c r="G35" s="12">
        <v>20</v>
      </c>
      <c r="H35" s="2">
        <f t="shared" si="0"/>
        <v>88</v>
      </c>
      <c r="I35" s="2"/>
      <c r="J35" s="4"/>
    </row>
    <row r="36" spans="1:10" ht="15" customHeight="1" x14ac:dyDescent="0.25">
      <c r="A36" s="2">
        <v>19</v>
      </c>
      <c r="B36" s="2">
        <v>8587</v>
      </c>
      <c r="C36" s="2" t="s">
        <v>36</v>
      </c>
      <c r="D36" s="12">
        <v>22</v>
      </c>
      <c r="E36" s="12">
        <v>25</v>
      </c>
      <c r="F36" s="12">
        <v>20</v>
      </c>
      <c r="G36" s="12">
        <v>20</v>
      </c>
      <c r="H36" s="2">
        <f t="shared" si="0"/>
        <v>87</v>
      </c>
      <c r="I36" s="2"/>
      <c r="J36" s="4"/>
    </row>
    <row r="37" spans="1:10" ht="15" customHeight="1" x14ac:dyDescent="0.25">
      <c r="A37" s="2">
        <v>20</v>
      </c>
      <c r="B37" s="2">
        <v>8588</v>
      </c>
      <c r="C37" s="2" t="s">
        <v>37</v>
      </c>
      <c r="D37" s="12">
        <v>20</v>
      </c>
      <c r="E37" s="12">
        <v>20</v>
      </c>
      <c r="F37" s="12">
        <v>25</v>
      </c>
      <c r="G37" s="12">
        <v>20</v>
      </c>
      <c r="H37" s="2">
        <f t="shared" si="0"/>
        <v>85</v>
      </c>
      <c r="I37" s="2"/>
      <c r="J37" s="4"/>
    </row>
    <row r="38" spans="1:10" ht="15" customHeight="1" x14ac:dyDescent="0.25">
      <c r="A38" s="2">
        <v>21</v>
      </c>
      <c r="B38" s="2">
        <v>8589</v>
      </c>
      <c r="C38" s="2" t="s">
        <v>38</v>
      </c>
      <c r="D38" s="12">
        <v>20</v>
      </c>
      <c r="E38" s="12">
        <v>25</v>
      </c>
      <c r="F38" s="12">
        <v>20</v>
      </c>
      <c r="G38" s="12">
        <v>25</v>
      </c>
      <c r="H38" s="2">
        <f t="shared" si="0"/>
        <v>90</v>
      </c>
      <c r="I38" s="2"/>
      <c r="J38" s="4"/>
    </row>
    <row r="39" spans="1:10" ht="15" customHeight="1" x14ac:dyDescent="0.25">
      <c r="A39" s="2">
        <v>22</v>
      </c>
      <c r="B39" s="2">
        <v>8590</v>
      </c>
      <c r="C39" s="2" t="s">
        <v>39</v>
      </c>
      <c r="D39" s="12">
        <v>20</v>
      </c>
      <c r="E39" s="12">
        <v>20</v>
      </c>
      <c r="F39" s="12">
        <v>18</v>
      </c>
      <c r="G39" s="12">
        <v>25</v>
      </c>
      <c r="H39" s="2">
        <f t="shared" si="0"/>
        <v>83</v>
      </c>
      <c r="I39" s="2"/>
      <c r="J39" s="4"/>
    </row>
    <row r="40" spans="1:10" ht="15" customHeight="1" x14ac:dyDescent="0.25">
      <c r="A40" s="2">
        <v>23</v>
      </c>
      <c r="B40" s="2">
        <v>8591</v>
      </c>
      <c r="C40" s="2" t="s">
        <v>40</v>
      </c>
      <c r="D40" s="12">
        <v>18</v>
      </c>
      <c r="E40" s="12">
        <v>22</v>
      </c>
      <c r="F40" s="12">
        <v>21</v>
      </c>
      <c r="G40" s="12">
        <v>23</v>
      </c>
      <c r="H40" s="2">
        <f t="shared" si="0"/>
        <v>84</v>
      </c>
      <c r="I40" s="2"/>
      <c r="J40" s="4"/>
    </row>
    <row r="41" spans="1:10" ht="15" customHeight="1" x14ac:dyDescent="0.25">
      <c r="A41" s="2">
        <v>24</v>
      </c>
      <c r="B41" s="2">
        <v>8592</v>
      </c>
      <c r="C41" s="2" t="s">
        <v>41</v>
      </c>
      <c r="D41" s="12">
        <v>20</v>
      </c>
      <c r="E41" s="12">
        <v>23</v>
      </c>
      <c r="F41" s="12">
        <v>25</v>
      </c>
      <c r="G41" s="12">
        <v>20</v>
      </c>
      <c r="H41" s="2">
        <f t="shared" si="0"/>
        <v>88</v>
      </c>
      <c r="I41" s="2"/>
      <c r="J41" s="4"/>
    </row>
    <row r="42" spans="1:10" ht="15" customHeight="1" x14ac:dyDescent="0.25">
      <c r="A42" s="2">
        <v>25</v>
      </c>
      <c r="B42" s="2">
        <v>8593</v>
      </c>
      <c r="C42" s="2" t="s">
        <v>42</v>
      </c>
      <c r="D42" s="12">
        <v>21</v>
      </c>
      <c r="E42" s="12">
        <v>22</v>
      </c>
      <c r="F42" s="12">
        <v>20</v>
      </c>
      <c r="G42" s="12">
        <v>25</v>
      </c>
      <c r="H42" s="2">
        <f t="shared" si="0"/>
        <v>88</v>
      </c>
      <c r="I42" s="2"/>
      <c r="J42" s="4"/>
    </row>
    <row r="43" spans="1:10" ht="15" customHeight="1" x14ac:dyDescent="0.25">
      <c r="A43" s="2">
        <v>26</v>
      </c>
      <c r="B43" s="2">
        <v>8594</v>
      </c>
      <c r="C43" s="2" t="s">
        <v>43</v>
      </c>
      <c r="D43" s="12">
        <v>25</v>
      </c>
      <c r="E43" s="12">
        <v>20</v>
      </c>
      <c r="F43" s="12">
        <v>22</v>
      </c>
      <c r="G43" s="12">
        <v>23</v>
      </c>
      <c r="H43" s="2">
        <f t="shared" si="0"/>
        <v>90</v>
      </c>
      <c r="I43" s="2"/>
      <c r="J43" s="4"/>
    </row>
    <row r="44" spans="1:10" ht="15" customHeight="1" x14ac:dyDescent="0.25">
      <c r="A44" s="2">
        <v>27</v>
      </c>
      <c r="B44" s="2">
        <v>8595</v>
      </c>
      <c r="C44" s="2" t="s">
        <v>44</v>
      </c>
      <c r="D44" s="12">
        <v>20</v>
      </c>
      <c r="E44" s="12">
        <v>20</v>
      </c>
      <c r="F44" s="12">
        <v>18</v>
      </c>
      <c r="G44" s="12">
        <v>25</v>
      </c>
      <c r="H44" s="2">
        <f t="shared" si="0"/>
        <v>83</v>
      </c>
      <c r="I44" s="2"/>
      <c r="J44" s="4"/>
    </row>
    <row r="45" spans="1:10" ht="15" customHeight="1" x14ac:dyDescent="0.25">
      <c r="A45" s="2">
        <v>28</v>
      </c>
      <c r="B45" s="2">
        <v>8596</v>
      </c>
      <c r="C45" s="2" t="s">
        <v>45</v>
      </c>
      <c r="D45" s="12">
        <v>22</v>
      </c>
      <c r="E45" s="12">
        <v>25</v>
      </c>
      <c r="F45" s="12">
        <v>20</v>
      </c>
      <c r="G45" s="12">
        <v>18</v>
      </c>
      <c r="H45" s="2">
        <f t="shared" si="0"/>
        <v>85</v>
      </c>
      <c r="I45" s="2"/>
      <c r="J45" s="4"/>
    </row>
    <row r="46" spans="1:10" ht="15" customHeight="1" x14ac:dyDescent="0.25">
      <c r="A46" s="2">
        <v>29</v>
      </c>
      <c r="B46" s="2">
        <v>8597</v>
      </c>
      <c r="C46" s="2" t="s">
        <v>46</v>
      </c>
      <c r="D46" s="12">
        <v>25</v>
      </c>
      <c r="E46" s="12">
        <v>20</v>
      </c>
      <c r="F46" s="12">
        <v>21</v>
      </c>
      <c r="G46" s="12">
        <v>23</v>
      </c>
      <c r="H46" s="2">
        <f t="shared" si="0"/>
        <v>89</v>
      </c>
      <c r="I46" s="2"/>
      <c r="J46" s="4"/>
    </row>
    <row r="47" spans="1:10" ht="15" customHeight="1" x14ac:dyDescent="0.25">
      <c r="A47" s="2">
        <v>30</v>
      </c>
      <c r="B47" s="2">
        <v>8598</v>
      </c>
      <c r="C47" s="2" t="s">
        <v>47</v>
      </c>
      <c r="D47" s="12">
        <v>20</v>
      </c>
      <c r="E47" s="12">
        <v>15</v>
      </c>
      <c r="F47" s="12">
        <v>24</v>
      </c>
      <c r="G47" s="12">
        <v>20</v>
      </c>
      <c r="H47" s="2">
        <f t="shared" si="0"/>
        <v>79</v>
      </c>
      <c r="I47" s="2"/>
      <c r="J47" s="4"/>
    </row>
    <row r="48" spans="1:10" ht="15" customHeight="1" x14ac:dyDescent="0.25">
      <c r="A48" s="2">
        <v>31</v>
      </c>
      <c r="B48" s="2">
        <v>8599</v>
      </c>
      <c r="C48" s="2" t="s">
        <v>48</v>
      </c>
      <c r="D48" s="12">
        <v>23</v>
      </c>
      <c r="E48" s="12">
        <v>22</v>
      </c>
      <c r="F48" s="12">
        <v>20</v>
      </c>
      <c r="G48" s="12">
        <v>18</v>
      </c>
      <c r="H48" s="2">
        <f t="shared" si="0"/>
        <v>83</v>
      </c>
      <c r="I48" s="2"/>
      <c r="J48" s="4"/>
    </row>
    <row r="49" spans="1:16" ht="15" customHeight="1" x14ac:dyDescent="0.25">
      <c r="A49" s="2">
        <v>32</v>
      </c>
      <c r="B49" s="2">
        <v>8600</v>
      </c>
      <c r="C49" s="2" t="s">
        <v>49</v>
      </c>
      <c r="D49" s="12">
        <v>20</v>
      </c>
      <c r="E49" s="12">
        <v>20</v>
      </c>
      <c r="F49" s="12">
        <v>18</v>
      </c>
      <c r="G49" s="12">
        <v>20</v>
      </c>
      <c r="H49" s="2">
        <f t="shared" si="0"/>
        <v>78</v>
      </c>
      <c r="I49" s="2"/>
      <c r="J49" s="4"/>
    </row>
    <row r="50" spans="1:16" ht="15" customHeight="1" x14ac:dyDescent="0.25">
      <c r="B50" s="33" t="s">
        <v>67</v>
      </c>
      <c r="C50" s="33"/>
      <c r="D50" s="33"/>
      <c r="E50" s="33"/>
      <c r="F50" s="33"/>
      <c r="G50" s="33" t="s">
        <v>66</v>
      </c>
      <c r="H50" s="33"/>
      <c r="I50" s="33"/>
      <c r="J50" s="33"/>
      <c r="L50" s="33"/>
      <c r="M50" s="33"/>
      <c r="N50" s="33"/>
      <c r="O50" s="33"/>
      <c r="P50" s="33"/>
    </row>
    <row r="51" spans="1:16" ht="15" customHeight="1" x14ac:dyDescent="0.25">
      <c r="B51" s="33" t="s">
        <v>68</v>
      </c>
      <c r="C51" s="33"/>
      <c r="D51" s="33"/>
      <c r="E51" s="33"/>
      <c r="F51" s="33"/>
      <c r="G51" s="33" t="s">
        <v>69</v>
      </c>
      <c r="H51" s="33"/>
      <c r="I51" s="33"/>
      <c r="J51" s="33"/>
      <c r="L51" s="33"/>
      <c r="M51" s="33"/>
      <c r="N51" s="33"/>
      <c r="O51" s="33"/>
      <c r="P51" s="33"/>
    </row>
    <row r="52" spans="1:16" ht="15" customHeight="1" x14ac:dyDescent="0.25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15" customHeight="1" x14ac:dyDescent="0.25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15" customHeight="1" x14ac:dyDescent="0.25">
      <c r="B54" s="33" t="s">
        <v>71</v>
      </c>
      <c r="C54" s="33"/>
      <c r="D54" s="33"/>
      <c r="E54" s="33"/>
      <c r="F54" s="33"/>
      <c r="G54" s="33" t="s">
        <v>70</v>
      </c>
      <c r="H54" s="33"/>
      <c r="I54" s="33"/>
      <c r="J54" s="33"/>
      <c r="L54" s="33"/>
      <c r="M54" s="33"/>
      <c r="N54" s="33"/>
      <c r="O54" s="33"/>
      <c r="P54" s="33"/>
    </row>
    <row r="55" spans="1:16" ht="15" customHeight="1" x14ac:dyDescent="0.25">
      <c r="B55" s="33" t="s">
        <v>72</v>
      </c>
      <c r="C55" s="33"/>
      <c r="D55" s="33"/>
      <c r="E55" s="33"/>
      <c r="F55" s="33"/>
      <c r="G55" s="33" t="s">
        <v>73</v>
      </c>
      <c r="H55" s="33"/>
      <c r="I55" s="33"/>
      <c r="J55" s="33"/>
      <c r="L55" s="33"/>
      <c r="M55" s="33"/>
      <c r="N55" s="33"/>
      <c r="O55" s="33"/>
      <c r="P55" s="33"/>
    </row>
    <row r="56" spans="1:16" ht="12" customHeight="1" x14ac:dyDescent="0.25"/>
  </sheetData>
  <mergeCells count="10">
    <mergeCell ref="A1:L1"/>
    <mergeCell ref="A2:L2"/>
    <mergeCell ref="I14:I17"/>
    <mergeCell ref="D16:G16"/>
    <mergeCell ref="H14:H17"/>
    <mergeCell ref="D15:G15"/>
    <mergeCell ref="D14:G14"/>
    <mergeCell ref="C14:C17"/>
    <mergeCell ref="B14:B17"/>
    <mergeCell ref="A14:A17"/>
  </mergeCells>
  <pageMargins left="1.5" right="0.7" top="0.68" bottom="0.75" header="0.3" footer="0.3"/>
  <pageSetup paperSize="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28" workbookViewId="0">
      <selection sqref="A1:K50"/>
    </sheetView>
  </sheetViews>
  <sheetFormatPr defaultRowHeight="15" x14ac:dyDescent="0.25"/>
  <cols>
    <col min="1" max="1" width="4" customWidth="1"/>
    <col min="2" max="2" width="5.140625" customWidth="1"/>
    <col min="3" max="3" width="29.5703125" customWidth="1"/>
    <col min="4" max="4" width="5.28515625" customWidth="1"/>
    <col min="5" max="5" width="6.7109375" customWidth="1"/>
    <col min="6" max="6" width="8" customWidth="1"/>
    <col min="7" max="7" width="7.5703125" customWidth="1"/>
    <col min="8" max="8" width="6.7109375" customWidth="1"/>
    <col min="9" max="9" width="5.42578125" customWidth="1"/>
    <col min="10" max="10" width="6.85546875" customWidth="1"/>
  </cols>
  <sheetData>
    <row r="1" spans="1:11" x14ac:dyDescent="0.25">
      <c r="A1" s="171" t="s">
        <v>94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x14ac:dyDescent="0.25">
      <c r="A2" s="171" t="s">
        <v>95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A4" s="172" t="s">
        <v>112</v>
      </c>
      <c r="B4" s="172"/>
      <c r="C4" s="172"/>
      <c r="D4" s="4"/>
      <c r="E4" s="4" t="s">
        <v>5</v>
      </c>
      <c r="F4" s="4"/>
      <c r="G4" s="4" t="s">
        <v>11</v>
      </c>
      <c r="H4" s="4"/>
      <c r="I4" s="4"/>
      <c r="J4" s="4"/>
      <c r="K4" s="4"/>
    </row>
    <row r="5" spans="1:11" x14ac:dyDescent="0.25">
      <c r="A5" s="172" t="s">
        <v>113</v>
      </c>
      <c r="B5" s="172"/>
      <c r="C5" s="172"/>
      <c r="D5" s="4"/>
      <c r="E5" s="4" t="s">
        <v>7</v>
      </c>
      <c r="F5" s="4"/>
      <c r="G5" s="4" t="s">
        <v>96</v>
      </c>
      <c r="H5" s="4"/>
      <c r="I5" s="4"/>
      <c r="J5" s="4"/>
      <c r="K5" s="4"/>
    </row>
    <row r="6" spans="1:11" x14ac:dyDescent="0.25">
      <c r="A6" s="172" t="s">
        <v>114</v>
      </c>
      <c r="B6" s="172"/>
      <c r="C6" s="172"/>
      <c r="D6" s="4"/>
      <c r="E6" s="4" t="s">
        <v>97</v>
      </c>
      <c r="F6" s="4"/>
      <c r="G6" s="4" t="s">
        <v>98</v>
      </c>
      <c r="H6" s="4"/>
      <c r="I6" s="4"/>
      <c r="J6" s="4"/>
      <c r="K6" s="4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173" t="s">
        <v>15</v>
      </c>
      <c r="B8" s="173" t="s">
        <v>16</v>
      </c>
      <c r="C8" s="173" t="s">
        <v>17</v>
      </c>
      <c r="D8" s="162" t="s">
        <v>111</v>
      </c>
      <c r="E8" s="162"/>
      <c r="F8" s="169" t="s">
        <v>51</v>
      </c>
      <c r="G8" s="169"/>
      <c r="H8" s="169" t="s">
        <v>101</v>
      </c>
      <c r="I8" s="169"/>
      <c r="J8" s="18" t="s">
        <v>108</v>
      </c>
      <c r="K8" s="4"/>
    </row>
    <row r="9" spans="1:11" x14ac:dyDescent="0.25">
      <c r="A9" s="173"/>
      <c r="B9" s="173"/>
      <c r="C9" s="173"/>
      <c r="D9" s="170" t="s">
        <v>51</v>
      </c>
      <c r="E9" s="18" t="s">
        <v>203</v>
      </c>
      <c r="F9" s="170" t="s">
        <v>99</v>
      </c>
      <c r="G9" s="170" t="s">
        <v>100</v>
      </c>
      <c r="H9" s="170" t="s">
        <v>102</v>
      </c>
      <c r="I9" s="170" t="s">
        <v>103</v>
      </c>
      <c r="J9" s="18" t="s">
        <v>109</v>
      </c>
      <c r="K9" s="4"/>
    </row>
    <row r="10" spans="1:11" x14ac:dyDescent="0.25">
      <c r="A10" s="173"/>
      <c r="B10" s="173"/>
      <c r="C10" s="173"/>
      <c r="D10" s="170"/>
      <c r="E10" s="18" t="s">
        <v>110</v>
      </c>
      <c r="F10" s="170"/>
      <c r="G10" s="170"/>
      <c r="H10" s="170"/>
      <c r="I10" s="170"/>
      <c r="J10" s="18"/>
      <c r="K10" s="4"/>
    </row>
    <row r="11" spans="1:11" x14ac:dyDescent="0.25">
      <c r="A11" s="2">
        <v>1</v>
      </c>
      <c r="B11" s="2">
        <v>8568</v>
      </c>
      <c r="C11" s="2" t="s">
        <v>18</v>
      </c>
      <c r="D11" s="80">
        <v>80</v>
      </c>
      <c r="E11" s="62">
        <v>0.8</v>
      </c>
      <c r="F11" s="2"/>
      <c r="G11" s="2"/>
      <c r="H11" s="63" t="s">
        <v>185</v>
      </c>
      <c r="I11" s="65" t="s">
        <v>186</v>
      </c>
      <c r="J11" s="2"/>
      <c r="K11" s="4"/>
    </row>
    <row r="12" spans="1:11" x14ac:dyDescent="0.25">
      <c r="A12" s="2">
        <v>2</v>
      </c>
      <c r="B12" s="2">
        <v>8569</v>
      </c>
      <c r="C12" s="2" t="s">
        <v>19</v>
      </c>
      <c r="D12" s="80">
        <v>78</v>
      </c>
      <c r="E12" s="62">
        <v>0.78</v>
      </c>
      <c r="F12" s="2"/>
      <c r="G12" s="2"/>
      <c r="H12" s="63" t="s">
        <v>185</v>
      </c>
      <c r="I12" s="65" t="s">
        <v>186</v>
      </c>
      <c r="J12" s="2"/>
      <c r="K12" s="4"/>
    </row>
    <row r="13" spans="1:11" x14ac:dyDescent="0.25">
      <c r="A13" s="2">
        <v>3</v>
      </c>
      <c r="B13" s="2">
        <v>8570</v>
      </c>
      <c r="C13" s="2" t="s">
        <v>20</v>
      </c>
      <c r="D13" s="80">
        <v>85</v>
      </c>
      <c r="E13" s="62">
        <v>0.85</v>
      </c>
      <c r="F13" s="2"/>
      <c r="G13" s="2"/>
      <c r="H13" s="63" t="s">
        <v>185</v>
      </c>
      <c r="I13" s="65" t="s">
        <v>186</v>
      </c>
      <c r="J13" s="2"/>
      <c r="K13" s="4"/>
    </row>
    <row r="14" spans="1:11" x14ac:dyDescent="0.25">
      <c r="A14" s="2">
        <v>4</v>
      </c>
      <c r="B14" s="2">
        <v>8571</v>
      </c>
      <c r="C14" s="2" t="s">
        <v>21</v>
      </c>
      <c r="D14" s="80">
        <v>80</v>
      </c>
      <c r="E14" s="62">
        <v>0.8</v>
      </c>
      <c r="F14" s="2"/>
      <c r="G14" s="2"/>
      <c r="H14" s="63" t="s">
        <v>185</v>
      </c>
      <c r="I14" s="65" t="s">
        <v>186</v>
      </c>
      <c r="J14" s="2"/>
      <c r="K14" s="4"/>
    </row>
    <row r="15" spans="1:11" x14ac:dyDescent="0.25">
      <c r="A15" s="2">
        <v>5</v>
      </c>
      <c r="B15" s="2">
        <v>8572</v>
      </c>
      <c r="C15" s="2" t="s">
        <v>22</v>
      </c>
      <c r="D15" s="80">
        <v>86</v>
      </c>
      <c r="E15" s="62">
        <v>0.86</v>
      </c>
      <c r="F15" s="2"/>
      <c r="G15" s="2"/>
      <c r="H15" s="63" t="s">
        <v>185</v>
      </c>
      <c r="I15" s="65" t="s">
        <v>186</v>
      </c>
      <c r="J15" s="2"/>
      <c r="K15" s="4"/>
    </row>
    <row r="16" spans="1:11" x14ac:dyDescent="0.25">
      <c r="A16" s="2">
        <v>6</v>
      </c>
      <c r="B16" s="2">
        <v>8574</v>
      </c>
      <c r="C16" s="2" t="s">
        <v>23</v>
      </c>
      <c r="D16" s="80">
        <v>83</v>
      </c>
      <c r="E16" s="62">
        <v>0.83</v>
      </c>
      <c r="F16" s="2"/>
      <c r="G16" s="2"/>
      <c r="H16" s="63" t="s">
        <v>185</v>
      </c>
      <c r="I16" s="65" t="s">
        <v>186</v>
      </c>
      <c r="J16" s="2"/>
      <c r="K16" s="4"/>
    </row>
    <row r="17" spans="1:11" x14ac:dyDescent="0.25">
      <c r="A17" s="2">
        <v>7</v>
      </c>
      <c r="B17" s="2">
        <v>8575</v>
      </c>
      <c r="C17" s="2" t="s">
        <v>24</v>
      </c>
      <c r="D17" s="80">
        <v>75</v>
      </c>
      <c r="E17" s="62">
        <v>0.75</v>
      </c>
      <c r="F17" s="2">
        <v>75</v>
      </c>
      <c r="G17" s="2"/>
      <c r="H17" s="63" t="s">
        <v>185</v>
      </c>
      <c r="I17" s="65" t="s">
        <v>186</v>
      </c>
      <c r="J17" s="2"/>
      <c r="K17" s="4"/>
    </row>
    <row r="18" spans="1:11" x14ac:dyDescent="0.25">
      <c r="A18" s="2">
        <v>8</v>
      </c>
      <c r="B18" s="2">
        <v>8576</v>
      </c>
      <c r="C18" s="2" t="s">
        <v>25</v>
      </c>
      <c r="D18" s="80">
        <v>88</v>
      </c>
      <c r="E18" s="62">
        <v>0.88</v>
      </c>
      <c r="F18" s="2"/>
      <c r="G18" s="2"/>
      <c r="H18" s="63" t="s">
        <v>185</v>
      </c>
      <c r="I18" s="65" t="s">
        <v>186</v>
      </c>
      <c r="J18" s="2"/>
      <c r="K18" s="4"/>
    </row>
    <row r="19" spans="1:11" x14ac:dyDescent="0.25">
      <c r="A19" s="2">
        <v>9</v>
      </c>
      <c r="B19" s="2">
        <v>8577</v>
      </c>
      <c r="C19" s="2" t="s">
        <v>26</v>
      </c>
      <c r="D19" s="80">
        <v>78</v>
      </c>
      <c r="E19" s="62">
        <v>0.78</v>
      </c>
      <c r="F19" s="2"/>
      <c r="G19" s="2"/>
      <c r="H19" s="63" t="s">
        <v>185</v>
      </c>
      <c r="I19" s="65" t="s">
        <v>186</v>
      </c>
      <c r="J19" s="2"/>
      <c r="K19" s="4"/>
    </row>
    <row r="20" spans="1:11" x14ac:dyDescent="0.25">
      <c r="A20" s="2">
        <v>10</v>
      </c>
      <c r="B20" s="2">
        <v>8578</v>
      </c>
      <c r="C20" s="2" t="s">
        <v>27</v>
      </c>
      <c r="D20" s="80">
        <v>83</v>
      </c>
      <c r="E20" s="62">
        <v>0.83</v>
      </c>
      <c r="F20" s="2"/>
      <c r="G20" s="2"/>
      <c r="H20" s="63" t="s">
        <v>185</v>
      </c>
      <c r="I20" s="65" t="s">
        <v>186</v>
      </c>
      <c r="J20" s="2"/>
      <c r="K20" s="4"/>
    </row>
    <row r="21" spans="1:11" x14ac:dyDescent="0.25">
      <c r="A21" s="2">
        <v>11</v>
      </c>
      <c r="B21" s="2">
        <v>8579</v>
      </c>
      <c r="C21" s="2" t="s">
        <v>28</v>
      </c>
      <c r="D21" s="80">
        <v>90</v>
      </c>
      <c r="E21" s="62">
        <v>0.9</v>
      </c>
      <c r="F21" s="2"/>
      <c r="G21" s="2">
        <v>90</v>
      </c>
      <c r="H21" s="63" t="s">
        <v>185</v>
      </c>
      <c r="I21" s="65" t="s">
        <v>186</v>
      </c>
      <c r="J21" s="2"/>
      <c r="K21" s="4"/>
    </row>
    <row r="22" spans="1:11" x14ac:dyDescent="0.25">
      <c r="A22" s="2">
        <v>12</v>
      </c>
      <c r="B22" s="2">
        <v>8580</v>
      </c>
      <c r="C22" s="2" t="s">
        <v>29</v>
      </c>
      <c r="D22" s="80">
        <v>88</v>
      </c>
      <c r="E22" s="62">
        <v>0.88</v>
      </c>
      <c r="F22" s="2"/>
      <c r="G22" s="2"/>
      <c r="H22" s="63" t="s">
        <v>185</v>
      </c>
      <c r="I22" s="65" t="s">
        <v>186</v>
      </c>
      <c r="J22" s="2"/>
      <c r="K22" s="4"/>
    </row>
    <row r="23" spans="1:11" x14ac:dyDescent="0.25">
      <c r="A23" s="2">
        <v>13</v>
      </c>
      <c r="B23" s="2">
        <v>8581</v>
      </c>
      <c r="C23" s="2" t="s">
        <v>30</v>
      </c>
      <c r="D23" s="80">
        <v>78</v>
      </c>
      <c r="E23" s="62">
        <v>0.78</v>
      </c>
      <c r="F23" s="2"/>
      <c r="G23" s="2"/>
      <c r="H23" s="63" t="s">
        <v>185</v>
      </c>
      <c r="I23" s="65" t="s">
        <v>186</v>
      </c>
      <c r="J23" s="2"/>
      <c r="K23" s="4"/>
    </row>
    <row r="24" spans="1:11" x14ac:dyDescent="0.25">
      <c r="A24" s="2">
        <v>14</v>
      </c>
      <c r="B24" s="2">
        <v>8582</v>
      </c>
      <c r="C24" s="2" t="s">
        <v>31</v>
      </c>
      <c r="D24" s="80">
        <v>83</v>
      </c>
      <c r="E24" s="62">
        <v>0.83</v>
      </c>
      <c r="F24" s="2"/>
      <c r="G24" s="2"/>
      <c r="H24" s="63" t="s">
        <v>185</v>
      </c>
      <c r="I24" s="65" t="s">
        <v>186</v>
      </c>
      <c r="J24" s="2"/>
      <c r="K24" s="4"/>
    </row>
    <row r="25" spans="1:11" x14ac:dyDescent="0.25">
      <c r="A25" s="2">
        <v>15</v>
      </c>
      <c r="B25" s="2">
        <v>8583</v>
      </c>
      <c r="C25" s="2" t="s">
        <v>32</v>
      </c>
      <c r="D25" s="80">
        <v>83</v>
      </c>
      <c r="E25" s="62">
        <v>0.83</v>
      </c>
      <c r="F25" s="2"/>
      <c r="G25" s="2"/>
      <c r="H25" s="63" t="s">
        <v>185</v>
      </c>
      <c r="I25" s="65" t="s">
        <v>186</v>
      </c>
      <c r="J25" s="2"/>
      <c r="K25" s="4"/>
    </row>
    <row r="26" spans="1:11" x14ac:dyDescent="0.25">
      <c r="A26" s="2">
        <v>16</v>
      </c>
      <c r="B26" s="2">
        <v>8584</v>
      </c>
      <c r="C26" s="2" t="s">
        <v>33</v>
      </c>
      <c r="D26" s="80">
        <v>83</v>
      </c>
      <c r="E26" s="62">
        <v>0.83</v>
      </c>
      <c r="F26" s="2"/>
      <c r="G26" s="2"/>
      <c r="H26" s="63" t="s">
        <v>185</v>
      </c>
      <c r="I26" s="65" t="s">
        <v>186</v>
      </c>
      <c r="J26" s="2"/>
      <c r="K26" s="4"/>
    </row>
    <row r="27" spans="1:11" x14ac:dyDescent="0.25">
      <c r="A27" s="2">
        <v>17</v>
      </c>
      <c r="B27" s="2">
        <v>8585</v>
      </c>
      <c r="C27" s="2" t="s">
        <v>34</v>
      </c>
      <c r="D27" s="80">
        <v>85</v>
      </c>
      <c r="E27" s="62">
        <v>0.85</v>
      </c>
      <c r="F27" s="2"/>
      <c r="G27" s="2"/>
      <c r="H27" s="63" t="s">
        <v>185</v>
      </c>
      <c r="I27" s="65" t="s">
        <v>186</v>
      </c>
      <c r="J27" s="2"/>
      <c r="K27" s="4"/>
    </row>
    <row r="28" spans="1:11" x14ac:dyDescent="0.25">
      <c r="A28" s="2">
        <v>18</v>
      </c>
      <c r="B28" s="2">
        <v>8586</v>
      </c>
      <c r="C28" s="2" t="s">
        <v>35</v>
      </c>
      <c r="D28" s="80">
        <v>88</v>
      </c>
      <c r="E28" s="62">
        <v>0.88</v>
      </c>
      <c r="F28" s="2"/>
      <c r="G28" s="2"/>
      <c r="H28" s="63" t="s">
        <v>185</v>
      </c>
      <c r="I28" s="65" t="s">
        <v>186</v>
      </c>
      <c r="J28" s="2"/>
      <c r="K28" s="4"/>
    </row>
    <row r="29" spans="1:11" x14ac:dyDescent="0.25">
      <c r="A29" s="2">
        <v>19</v>
      </c>
      <c r="B29" s="2">
        <v>8587</v>
      </c>
      <c r="C29" s="2" t="s">
        <v>36</v>
      </c>
      <c r="D29" s="80">
        <v>87</v>
      </c>
      <c r="E29" s="62">
        <v>0.87</v>
      </c>
      <c r="F29" s="2"/>
      <c r="G29" s="2"/>
      <c r="H29" s="63" t="s">
        <v>185</v>
      </c>
      <c r="I29" s="65" t="s">
        <v>186</v>
      </c>
      <c r="J29" s="2"/>
      <c r="K29" s="4"/>
    </row>
    <row r="30" spans="1:11" x14ac:dyDescent="0.25">
      <c r="A30" s="2">
        <v>20</v>
      </c>
      <c r="B30" s="2">
        <v>8588</v>
      </c>
      <c r="C30" s="2" t="s">
        <v>37</v>
      </c>
      <c r="D30" s="80">
        <v>85</v>
      </c>
      <c r="E30" s="62">
        <v>0.85</v>
      </c>
      <c r="F30" s="2"/>
      <c r="G30" s="2"/>
      <c r="H30" s="63" t="s">
        <v>185</v>
      </c>
      <c r="I30" s="65" t="s">
        <v>186</v>
      </c>
      <c r="J30" s="2"/>
      <c r="K30" s="4"/>
    </row>
    <row r="31" spans="1:11" x14ac:dyDescent="0.25">
      <c r="A31" s="2">
        <v>21</v>
      </c>
      <c r="B31" s="2">
        <v>8589</v>
      </c>
      <c r="C31" s="2" t="s">
        <v>38</v>
      </c>
      <c r="D31" s="80">
        <v>90</v>
      </c>
      <c r="E31" s="62">
        <v>0.9</v>
      </c>
      <c r="F31" s="2"/>
      <c r="G31" s="2">
        <v>90</v>
      </c>
      <c r="H31" s="63" t="s">
        <v>185</v>
      </c>
      <c r="I31" s="65" t="s">
        <v>186</v>
      </c>
      <c r="J31" s="2"/>
      <c r="K31" s="4"/>
    </row>
    <row r="32" spans="1:11" x14ac:dyDescent="0.25">
      <c r="A32" s="2">
        <v>22</v>
      </c>
      <c r="B32" s="2">
        <v>8590</v>
      </c>
      <c r="C32" s="2" t="s">
        <v>39</v>
      </c>
      <c r="D32" s="80">
        <v>83</v>
      </c>
      <c r="E32" s="62">
        <v>0.83</v>
      </c>
      <c r="F32" s="2"/>
      <c r="G32" s="2"/>
      <c r="H32" s="63" t="s">
        <v>185</v>
      </c>
      <c r="I32" s="65" t="s">
        <v>186</v>
      </c>
      <c r="J32" s="2"/>
      <c r="K32" s="4"/>
    </row>
    <row r="33" spans="1:11" x14ac:dyDescent="0.25">
      <c r="A33" s="2">
        <v>23</v>
      </c>
      <c r="B33" s="2">
        <v>8591</v>
      </c>
      <c r="C33" s="2" t="s">
        <v>40</v>
      </c>
      <c r="D33" s="80">
        <v>84</v>
      </c>
      <c r="E33" s="62">
        <v>0.84</v>
      </c>
      <c r="F33" s="2"/>
      <c r="G33" s="2"/>
      <c r="H33" s="63" t="s">
        <v>185</v>
      </c>
      <c r="I33" s="65" t="s">
        <v>186</v>
      </c>
      <c r="J33" s="2"/>
      <c r="K33" s="4"/>
    </row>
    <row r="34" spans="1:11" x14ac:dyDescent="0.25">
      <c r="A34" s="2">
        <v>24</v>
      </c>
      <c r="B34" s="2">
        <v>8592</v>
      </c>
      <c r="C34" s="2" t="s">
        <v>41</v>
      </c>
      <c r="D34" s="80">
        <v>88</v>
      </c>
      <c r="E34" s="62">
        <v>0.88</v>
      </c>
      <c r="F34" s="2"/>
      <c r="G34" s="2"/>
      <c r="H34" s="63" t="s">
        <v>185</v>
      </c>
      <c r="I34" s="65" t="s">
        <v>186</v>
      </c>
      <c r="J34" s="2"/>
      <c r="K34" s="4"/>
    </row>
    <row r="35" spans="1:11" x14ac:dyDescent="0.25">
      <c r="A35" s="2">
        <v>25</v>
      </c>
      <c r="B35" s="2">
        <v>8593</v>
      </c>
      <c r="C35" s="2" t="s">
        <v>42</v>
      </c>
      <c r="D35" s="80">
        <v>88</v>
      </c>
      <c r="E35" s="62">
        <v>0.88</v>
      </c>
      <c r="F35" s="2"/>
      <c r="G35" s="2"/>
      <c r="H35" s="63" t="s">
        <v>185</v>
      </c>
      <c r="I35" s="65" t="s">
        <v>186</v>
      </c>
      <c r="J35" s="2"/>
      <c r="K35" s="4"/>
    </row>
    <row r="36" spans="1:11" x14ac:dyDescent="0.25">
      <c r="A36" s="2">
        <v>26</v>
      </c>
      <c r="B36" s="2">
        <v>8594</v>
      </c>
      <c r="C36" s="2" t="s">
        <v>43</v>
      </c>
      <c r="D36" s="80">
        <v>90</v>
      </c>
      <c r="E36" s="62">
        <v>0.9</v>
      </c>
      <c r="F36" s="2"/>
      <c r="G36" s="2">
        <v>90</v>
      </c>
      <c r="H36" s="63" t="s">
        <v>185</v>
      </c>
      <c r="I36" s="65" t="s">
        <v>186</v>
      </c>
      <c r="J36" s="2"/>
      <c r="K36" s="4"/>
    </row>
    <row r="37" spans="1:11" x14ac:dyDescent="0.25">
      <c r="A37" s="2">
        <v>27</v>
      </c>
      <c r="B37" s="2">
        <v>8595</v>
      </c>
      <c r="C37" s="2" t="s">
        <v>44</v>
      </c>
      <c r="D37" s="80">
        <v>83</v>
      </c>
      <c r="E37" s="62">
        <v>0.83</v>
      </c>
      <c r="F37" s="2"/>
      <c r="G37" s="2"/>
      <c r="H37" s="63" t="s">
        <v>185</v>
      </c>
      <c r="I37" s="65" t="s">
        <v>186</v>
      </c>
      <c r="J37" s="2"/>
      <c r="K37" s="4"/>
    </row>
    <row r="38" spans="1:11" x14ac:dyDescent="0.25">
      <c r="A38" s="2">
        <v>28</v>
      </c>
      <c r="B38" s="2">
        <v>8596</v>
      </c>
      <c r="C38" s="2" t="s">
        <v>45</v>
      </c>
      <c r="D38" s="80">
        <v>85</v>
      </c>
      <c r="E38" s="62">
        <v>0.85</v>
      </c>
      <c r="F38" s="2"/>
      <c r="G38" s="2"/>
      <c r="H38" s="63" t="s">
        <v>185</v>
      </c>
      <c r="I38" s="65" t="s">
        <v>186</v>
      </c>
      <c r="J38" s="2"/>
      <c r="K38" s="4"/>
    </row>
    <row r="39" spans="1:11" x14ac:dyDescent="0.25">
      <c r="A39" s="2">
        <v>29</v>
      </c>
      <c r="B39" s="2">
        <v>8597</v>
      </c>
      <c r="C39" s="2" t="s">
        <v>46</v>
      </c>
      <c r="D39" s="80">
        <v>89</v>
      </c>
      <c r="E39" s="62">
        <v>0.89</v>
      </c>
      <c r="F39" s="2"/>
      <c r="G39" s="2"/>
      <c r="H39" s="63" t="s">
        <v>185</v>
      </c>
      <c r="I39" s="65" t="s">
        <v>186</v>
      </c>
      <c r="J39" s="2"/>
      <c r="K39" s="4"/>
    </row>
    <row r="40" spans="1:11" x14ac:dyDescent="0.25">
      <c r="A40" s="2">
        <v>30</v>
      </c>
      <c r="B40" s="2">
        <v>8598</v>
      </c>
      <c r="C40" s="2" t="s">
        <v>47</v>
      </c>
      <c r="D40" s="80">
        <v>79</v>
      </c>
      <c r="E40" s="62">
        <v>0.79</v>
      </c>
      <c r="F40" s="2"/>
      <c r="G40" s="2"/>
      <c r="H40" s="63" t="s">
        <v>185</v>
      </c>
      <c r="I40" s="65" t="s">
        <v>186</v>
      </c>
      <c r="J40" s="2"/>
      <c r="K40" s="4"/>
    </row>
    <row r="41" spans="1:11" x14ac:dyDescent="0.25">
      <c r="A41" s="2">
        <v>31</v>
      </c>
      <c r="B41" s="2">
        <v>8599</v>
      </c>
      <c r="C41" s="2" t="s">
        <v>48</v>
      </c>
      <c r="D41" s="80">
        <v>83</v>
      </c>
      <c r="E41" s="62">
        <v>0.83</v>
      </c>
      <c r="F41" s="2"/>
      <c r="G41" s="2"/>
      <c r="H41" s="63" t="s">
        <v>185</v>
      </c>
      <c r="I41" s="65" t="s">
        <v>186</v>
      </c>
      <c r="J41" s="2"/>
      <c r="K41" s="4"/>
    </row>
    <row r="42" spans="1:11" x14ac:dyDescent="0.25">
      <c r="A42" s="2">
        <v>32</v>
      </c>
      <c r="B42" s="2">
        <v>8600</v>
      </c>
      <c r="C42" s="2" t="s">
        <v>49</v>
      </c>
      <c r="D42" s="80">
        <v>78</v>
      </c>
      <c r="E42" s="62">
        <v>0.78</v>
      </c>
      <c r="F42" s="2"/>
      <c r="G42" s="2"/>
      <c r="H42" s="63" t="s">
        <v>185</v>
      </c>
      <c r="I42" s="65" t="s">
        <v>186</v>
      </c>
      <c r="J42" s="2"/>
      <c r="K42" s="4"/>
    </row>
    <row r="43" spans="1:11" x14ac:dyDescent="0.25">
      <c r="A43" s="4"/>
      <c r="B43" s="4" t="s">
        <v>67</v>
      </c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4"/>
      <c r="B44" s="4"/>
      <c r="C44" s="4"/>
      <c r="D44" s="4"/>
      <c r="E44" s="4"/>
      <c r="F44" s="4" t="s">
        <v>104</v>
      </c>
      <c r="G44" s="4"/>
      <c r="H44" s="4"/>
      <c r="I44" s="4"/>
      <c r="J44" s="4"/>
      <c r="K44" s="4"/>
    </row>
    <row r="45" spans="1:11" x14ac:dyDescent="0.25">
      <c r="A45" s="4"/>
      <c r="B45" s="4" t="s">
        <v>68</v>
      </c>
      <c r="C45" s="4"/>
      <c r="D45" s="4"/>
      <c r="E45" s="4"/>
      <c r="F45" s="4" t="s">
        <v>105</v>
      </c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4"/>
      <c r="B49" s="4" t="s">
        <v>71</v>
      </c>
      <c r="C49" s="4"/>
      <c r="D49" s="4"/>
      <c r="E49" s="4"/>
      <c r="F49" s="4" t="s">
        <v>70</v>
      </c>
      <c r="G49" s="4"/>
      <c r="H49" s="4"/>
      <c r="I49" s="4"/>
      <c r="J49" s="4"/>
      <c r="K49" s="4"/>
    </row>
    <row r="50" spans="1:11" ht="15.75" x14ac:dyDescent="0.25">
      <c r="A50" s="4"/>
      <c r="B50" s="84" t="s">
        <v>107</v>
      </c>
      <c r="C50" s="4"/>
      <c r="D50" s="4"/>
      <c r="E50" s="4"/>
      <c r="F50" s="4" t="s">
        <v>106</v>
      </c>
      <c r="G50" s="4"/>
      <c r="H50" s="4"/>
      <c r="I50" s="4"/>
      <c r="J50" s="4"/>
      <c r="K50" s="4"/>
    </row>
    <row r="51" spans="1:1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</sheetData>
  <mergeCells count="16">
    <mergeCell ref="A8:A10"/>
    <mergeCell ref="B8:B10"/>
    <mergeCell ref="C8:C10"/>
    <mergeCell ref="D8:E8"/>
    <mergeCell ref="F8:G8"/>
    <mergeCell ref="A1:K1"/>
    <mergeCell ref="A2:K2"/>
    <mergeCell ref="A4:C4"/>
    <mergeCell ref="A5:C5"/>
    <mergeCell ref="A6:C6"/>
    <mergeCell ref="H8:I8"/>
    <mergeCell ref="D9:D10"/>
    <mergeCell ref="F9:F10"/>
    <mergeCell ref="G9:G10"/>
    <mergeCell ref="H9:H10"/>
    <mergeCell ref="I9:I10"/>
  </mergeCells>
  <pageMargins left="1.01" right="0.7" top="1.23" bottom="0.75" header="0.3" footer="0.3"/>
  <pageSetup paperSize="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22" workbookViewId="0">
      <selection activeCell="I18" sqref="I18:I49"/>
    </sheetView>
  </sheetViews>
  <sheetFormatPr defaultRowHeight="15" x14ac:dyDescent="0.25"/>
  <cols>
    <col min="1" max="1" width="4.5703125" customWidth="1"/>
    <col min="2" max="2" width="5.42578125" customWidth="1"/>
    <col min="3" max="3" width="34.42578125" customWidth="1"/>
    <col min="4" max="4" width="5.140625" customWidth="1"/>
    <col min="5" max="5" width="5.5703125" customWidth="1"/>
    <col min="6" max="6" width="6" customWidth="1"/>
    <col min="7" max="7" width="6.28515625" customWidth="1"/>
    <col min="8" max="8" width="6.140625" customWidth="1"/>
    <col min="9" max="9" width="4.28515625" customWidth="1"/>
    <col min="10" max="10" width="4.85546875" customWidth="1"/>
    <col min="11" max="11" width="3.5703125" customWidth="1"/>
    <col min="12" max="12" width="3" customWidth="1"/>
    <col min="13" max="14" width="2.85546875" customWidth="1"/>
    <col min="15" max="15" width="9.5703125" customWidth="1"/>
    <col min="16" max="17" width="9.140625" customWidth="1"/>
  </cols>
  <sheetData>
    <row r="1" spans="1:15" ht="15" customHeight="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55"/>
      <c r="N1" s="55"/>
      <c r="O1" s="55"/>
    </row>
    <row r="2" spans="1:15" ht="1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55"/>
      <c r="N2" s="55"/>
      <c r="O2" s="55"/>
    </row>
    <row r="3" spans="1:15" ht="15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33"/>
      <c r="M3" s="33"/>
      <c r="N3" s="33"/>
      <c r="O3" s="33"/>
    </row>
    <row r="4" spans="1:15" ht="15" customHeight="1" x14ac:dyDescent="0.25">
      <c r="A4" s="72" t="s">
        <v>2</v>
      </c>
      <c r="B4" s="72"/>
      <c r="C4" s="72"/>
      <c r="D4" s="72" t="s">
        <v>8</v>
      </c>
      <c r="E4" s="72"/>
      <c r="F4" s="72"/>
      <c r="G4" s="72"/>
      <c r="H4" s="72"/>
      <c r="I4" s="72"/>
      <c r="J4" s="72"/>
      <c r="K4" s="72"/>
      <c r="L4" s="33"/>
      <c r="M4" s="33"/>
      <c r="N4" s="33"/>
      <c r="O4" s="33"/>
    </row>
    <row r="5" spans="1:15" ht="15" customHeight="1" x14ac:dyDescent="0.25">
      <c r="A5" s="72" t="s">
        <v>3</v>
      </c>
      <c r="B5" s="72"/>
      <c r="C5" s="72"/>
      <c r="D5" s="72" t="s">
        <v>9</v>
      </c>
      <c r="E5" s="72"/>
      <c r="F5" s="72"/>
      <c r="G5" s="72"/>
      <c r="H5" s="72"/>
      <c r="I5" s="72"/>
      <c r="J5" s="72"/>
      <c r="K5" s="72"/>
      <c r="L5" s="33"/>
      <c r="M5" s="33"/>
      <c r="N5" s="33"/>
      <c r="O5" s="33"/>
    </row>
    <row r="6" spans="1:15" ht="15" customHeight="1" x14ac:dyDescent="0.25">
      <c r="A6" s="72" t="s">
        <v>4</v>
      </c>
      <c r="B6" s="72"/>
      <c r="C6" s="72"/>
      <c r="D6" s="72" t="s">
        <v>10</v>
      </c>
      <c r="E6" s="72"/>
      <c r="F6" s="72"/>
      <c r="G6" s="72"/>
      <c r="H6" s="72"/>
      <c r="I6" s="72"/>
      <c r="J6" s="72"/>
      <c r="K6" s="72"/>
      <c r="L6" s="33"/>
      <c r="M6" s="33"/>
      <c r="N6" s="33"/>
      <c r="O6" s="33"/>
    </row>
    <row r="7" spans="1:15" ht="15" customHeight="1" x14ac:dyDescent="0.25">
      <c r="A7" s="72" t="s">
        <v>5</v>
      </c>
      <c r="B7" s="72"/>
      <c r="C7" s="72"/>
      <c r="D7" s="72" t="s">
        <v>11</v>
      </c>
      <c r="E7" s="72"/>
      <c r="F7" s="72"/>
      <c r="G7" s="72"/>
      <c r="H7" s="72"/>
      <c r="I7" s="72"/>
      <c r="J7" s="72"/>
      <c r="K7" s="72"/>
      <c r="L7" s="33"/>
      <c r="M7" s="33"/>
      <c r="N7" s="33"/>
      <c r="O7" s="33"/>
    </row>
    <row r="8" spans="1:15" ht="15" customHeight="1" x14ac:dyDescent="0.25">
      <c r="A8" s="72" t="s">
        <v>52</v>
      </c>
      <c r="B8" s="72"/>
      <c r="C8" s="72"/>
      <c r="D8" s="72" t="s">
        <v>277</v>
      </c>
      <c r="E8" s="72"/>
      <c r="F8" s="72"/>
      <c r="G8" s="72"/>
      <c r="H8" s="72"/>
      <c r="I8" s="72"/>
      <c r="J8" s="72"/>
      <c r="K8" s="72"/>
      <c r="L8" s="33"/>
      <c r="M8" s="33"/>
      <c r="N8" s="33"/>
      <c r="O8" s="33"/>
    </row>
    <row r="9" spans="1:15" ht="15" customHeight="1" x14ac:dyDescent="0.25">
      <c r="A9" s="72" t="s">
        <v>6</v>
      </c>
      <c r="B9" s="72"/>
      <c r="C9" s="72"/>
      <c r="D9" s="72" t="s">
        <v>12</v>
      </c>
      <c r="E9" s="72"/>
      <c r="F9" s="72"/>
      <c r="G9" s="72"/>
      <c r="H9" s="72"/>
      <c r="I9" s="72"/>
      <c r="J9" s="72"/>
      <c r="K9" s="72"/>
      <c r="L9" s="33"/>
      <c r="M9" s="33"/>
      <c r="N9" s="33"/>
      <c r="O9" s="33"/>
    </row>
    <row r="10" spans="1:15" ht="15" customHeight="1" x14ac:dyDescent="0.25">
      <c r="A10" s="72" t="s">
        <v>14</v>
      </c>
      <c r="B10" s="72"/>
      <c r="C10" s="72"/>
      <c r="D10" s="72" t="s">
        <v>276</v>
      </c>
      <c r="E10" s="72"/>
      <c r="F10" s="72"/>
      <c r="G10" s="72"/>
      <c r="H10" s="72"/>
      <c r="I10" s="72"/>
      <c r="J10" s="72"/>
      <c r="K10" s="72"/>
      <c r="L10" s="33"/>
      <c r="M10" s="33"/>
      <c r="N10" s="33"/>
      <c r="O10" s="33"/>
    </row>
    <row r="11" spans="1:15" ht="15" customHeight="1" x14ac:dyDescent="0.25">
      <c r="A11" s="72" t="s">
        <v>7</v>
      </c>
      <c r="B11" s="72"/>
      <c r="C11" s="72"/>
      <c r="D11" s="72" t="s">
        <v>13</v>
      </c>
      <c r="E11" s="72"/>
      <c r="F11" s="72"/>
      <c r="G11" s="72"/>
      <c r="H11" s="72"/>
      <c r="I11" s="72"/>
      <c r="J11" s="72"/>
      <c r="K11" s="72"/>
      <c r="L11" s="33"/>
      <c r="M11" s="33"/>
      <c r="N11" s="33"/>
      <c r="O11" s="33"/>
    </row>
    <row r="12" spans="1:15" ht="15" customHeight="1" x14ac:dyDescent="0.25">
      <c r="A12" s="85" t="s">
        <v>206</v>
      </c>
      <c r="B12" s="85"/>
      <c r="C12" s="86"/>
      <c r="D12" s="35"/>
      <c r="E12" s="35"/>
      <c r="F12" s="35"/>
      <c r="G12" s="35"/>
      <c r="H12" s="35"/>
      <c r="I12" s="35"/>
      <c r="J12" s="35"/>
      <c r="K12" s="35"/>
      <c r="L12" s="33"/>
      <c r="M12" s="33"/>
      <c r="N12" s="33"/>
      <c r="O12" s="33"/>
    </row>
    <row r="13" spans="1:15" ht="1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15" customHeight="1" x14ac:dyDescent="0.25">
      <c r="A14" s="174" t="s">
        <v>130</v>
      </c>
      <c r="B14" s="174" t="s">
        <v>16</v>
      </c>
      <c r="C14" s="174" t="s">
        <v>17</v>
      </c>
      <c r="D14" s="153" t="s">
        <v>188</v>
      </c>
      <c r="E14" s="153"/>
      <c r="F14" s="153"/>
      <c r="G14" s="153"/>
      <c r="H14" s="153"/>
      <c r="I14" s="154" t="s">
        <v>189</v>
      </c>
      <c r="J14" s="154" t="s">
        <v>51</v>
      </c>
      <c r="K14" s="33"/>
      <c r="L14" s="33"/>
      <c r="M14" s="33"/>
      <c r="N14" s="33"/>
      <c r="O14" s="33"/>
    </row>
    <row r="15" spans="1:15" ht="16.5" customHeight="1" x14ac:dyDescent="0.25">
      <c r="A15" s="175"/>
      <c r="B15" s="175"/>
      <c r="C15" s="175"/>
      <c r="D15" s="157" t="s">
        <v>194</v>
      </c>
      <c r="E15" s="158"/>
      <c r="F15" s="158"/>
      <c r="G15" s="158"/>
      <c r="H15" s="159"/>
      <c r="I15" s="155"/>
      <c r="J15" s="155"/>
      <c r="K15" s="33"/>
      <c r="L15" s="33"/>
      <c r="M15" s="33"/>
      <c r="N15" s="33"/>
      <c r="O15" s="33"/>
    </row>
    <row r="16" spans="1:15" ht="15" customHeight="1" x14ac:dyDescent="0.25">
      <c r="A16" s="175"/>
      <c r="B16" s="175"/>
      <c r="C16" s="175"/>
      <c r="D16" s="151" t="s">
        <v>207</v>
      </c>
      <c r="E16" s="151"/>
      <c r="F16" s="151"/>
      <c r="G16" s="151"/>
      <c r="H16" s="151"/>
      <c r="I16" s="155"/>
      <c r="J16" s="155"/>
      <c r="K16" s="34"/>
      <c r="L16" s="33"/>
      <c r="M16" s="33"/>
      <c r="N16" s="33"/>
      <c r="O16" s="33"/>
    </row>
    <row r="17" spans="1:15" ht="94.5" customHeight="1" x14ac:dyDescent="0.25">
      <c r="A17" s="176"/>
      <c r="B17" s="176"/>
      <c r="C17" s="176"/>
      <c r="D17" s="73" t="s">
        <v>190</v>
      </c>
      <c r="E17" s="73" t="s">
        <v>191</v>
      </c>
      <c r="F17" s="73" t="s">
        <v>192</v>
      </c>
      <c r="G17" s="73" t="s">
        <v>133</v>
      </c>
      <c r="H17" s="73" t="s">
        <v>193</v>
      </c>
      <c r="I17" s="156"/>
      <c r="J17" s="156"/>
      <c r="K17" s="74"/>
      <c r="L17" s="33"/>
      <c r="M17" s="33"/>
      <c r="N17" s="33"/>
      <c r="O17" s="33"/>
    </row>
    <row r="18" spans="1:15" ht="12.95" customHeight="1" x14ac:dyDescent="0.25">
      <c r="A18" s="36">
        <v>1</v>
      </c>
      <c r="B18" s="36">
        <v>8568</v>
      </c>
      <c r="C18" s="36" t="s">
        <v>18</v>
      </c>
      <c r="D18" s="32">
        <v>82</v>
      </c>
      <c r="E18" s="32">
        <v>81</v>
      </c>
      <c r="F18" s="32">
        <v>80</v>
      </c>
      <c r="G18" s="32">
        <v>78</v>
      </c>
      <c r="H18" s="32">
        <v>83</v>
      </c>
      <c r="I18" s="59">
        <f>AVERAGE(D18:H18)</f>
        <v>80.8</v>
      </c>
      <c r="J18" s="36"/>
      <c r="K18" s="34"/>
      <c r="L18" s="33"/>
      <c r="M18" s="33"/>
      <c r="N18" s="33"/>
      <c r="O18" s="33"/>
    </row>
    <row r="19" spans="1:15" ht="12.95" customHeight="1" x14ac:dyDescent="0.25">
      <c r="A19" s="36">
        <v>2</v>
      </c>
      <c r="B19" s="36">
        <v>8569</v>
      </c>
      <c r="C19" s="36" t="s">
        <v>19</v>
      </c>
      <c r="D19" s="32">
        <v>78</v>
      </c>
      <c r="E19" s="32">
        <v>82</v>
      </c>
      <c r="F19" s="32">
        <v>78</v>
      </c>
      <c r="G19" s="32">
        <v>80</v>
      </c>
      <c r="H19" s="32">
        <v>81</v>
      </c>
      <c r="I19" s="59">
        <f t="shared" ref="I19:I49" si="0">AVERAGE(D19:H19)</f>
        <v>79.8</v>
      </c>
      <c r="J19" s="36"/>
      <c r="K19" s="34"/>
      <c r="L19" s="33"/>
      <c r="M19" s="33"/>
      <c r="N19" s="33"/>
      <c r="O19" s="33"/>
    </row>
    <row r="20" spans="1:15" ht="12.95" customHeight="1" x14ac:dyDescent="0.25">
      <c r="A20" s="36">
        <v>3</v>
      </c>
      <c r="B20" s="36">
        <v>8570</v>
      </c>
      <c r="C20" s="36" t="s">
        <v>20</v>
      </c>
      <c r="D20" s="32">
        <v>83</v>
      </c>
      <c r="E20" s="32">
        <v>80</v>
      </c>
      <c r="F20" s="32">
        <v>82</v>
      </c>
      <c r="G20" s="32">
        <v>80</v>
      </c>
      <c r="H20" s="32">
        <v>83</v>
      </c>
      <c r="I20" s="59">
        <f t="shared" si="0"/>
        <v>81.599999999999994</v>
      </c>
      <c r="J20" s="36"/>
      <c r="K20" s="34"/>
      <c r="L20" s="33"/>
      <c r="M20" s="33"/>
      <c r="N20" s="33"/>
      <c r="O20" s="33"/>
    </row>
    <row r="21" spans="1:15" ht="12.95" customHeight="1" x14ac:dyDescent="0.25">
      <c r="A21" s="36">
        <v>4</v>
      </c>
      <c r="B21" s="36">
        <v>8571</v>
      </c>
      <c r="C21" s="36" t="s">
        <v>21</v>
      </c>
      <c r="D21" s="32">
        <v>82</v>
      </c>
      <c r="E21" s="32">
        <v>80</v>
      </c>
      <c r="F21" s="32">
        <v>80</v>
      </c>
      <c r="G21" s="32">
        <v>82</v>
      </c>
      <c r="H21" s="32">
        <v>82</v>
      </c>
      <c r="I21" s="59">
        <f t="shared" si="0"/>
        <v>81.2</v>
      </c>
      <c r="J21" s="36"/>
      <c r="K21" s="34"/>
      <c r="L21" s="33"/>
      <c r="M21" s="33"/>
      <c r="N21" s="33"/>
      <c r="O21" s="33"/>
    </row>
    <row r="22" spans="1:15" ht="12.95" customHeight="1" x14ac:dyDescent="0.25">
      <c r="A22" s="36">
        <v>5</v>
      </c>
      <c r="B22" s="36">
        <v>8572</v>
      </c>
      <c r="C22" s="36" t="s">
        <v>22</v>
      </c>
      <c r="D22" s="32">
        <v>83</v>
      </c>
      <c r="E22" s="32">
        <v>80</v>
      </c>
      <c r="F22" s="32">
        <v>80</v>
      </c>
      <c r="G22" s="32">
        <v>82</v>
      </c>
      <c r="H22" s="32">
        <v>80</v>
      </c>
      <c r="I22" s="59">
        <f t="shared" si="0"/>
        <v>81</v>
      </c>
      <c r="J22" s="36"/>
      <c r="K22" s="34"/>
      <c r="L22" s="33"/>
      <c r="M22" s="33"/>
      <c r="N22" s="33"/>
      <c r="O22" s="33"/>
    </row>
    <row r="23" spans="1:15" ht="12.95" customHeight="1" x14ac:dyDescent="0.25">
      <c r="A23" s="36">
        <v>6</v>
      </c>
      <c r="B23" s="36">
        <v>8574</v>
      </c>
      <c r="C23" s="36" t="s">
        <v>23</v>
      </c>
      <c r="D23" s="32">
        <v>80</v>
      </c>
      <c r="E23" s="32">
        <v>82</v>
      </c>
      <c r="F23" s="32">
        <v>82</v>
      </c>
      <c r="G23" s="32">
        <v>80</v>
      </c>
      <c r="H23" s="32">
        <v>82</v>
      </c>
      <c r="I23" s="59">
        <f t="shared" si="0"/>
        <v>81.2</v>
      </c>
      <c r="J23" s="36"/>
      <c r="K23" s="34"/>
      <c r="L23" s="33"/>
      <c r="M23" s="33"/>
      <c r="N23" s="33"/>
      <c r="O23" s="33"/>
    </row>
    <row r="24" spans="1:15" ht="12.95" customHeight="1" x14ac:dyDescent="0.25">
      <c r="A24" s="36">
        <v>7</v>
      </c>
      <c r="B24" s="36">
        <v>8575</v>
      </c>
      <c r="C24" s="36" t="s">
        <v>24</v>
      </c>
      <c r="D24" s="32">
        <v>79</v>
      </c>
      <c r="E24" s="32">
        <v>80</v>
      </c>
      <c r="F24" s="32">
        <v>80</v>
      </c>
      <c r="G24" s="32">
        <v>81</v>
      </c>
      <c r="H24" s="32">
        <v>79</v>
      </c>
      <c r="I24" s="59">
        <f t="shared" si="0"/>
        <v>79.8</v>
      </c>
      <c r="J24" s="36"/>
      <c r="K24" s="34"/>
      <c r="L24" s="33"/>
      <c r="M24" s="33"/>
      <c r="N24" s="33"/>
      <c r="O24" s="33"/>
    </row>
    <row r="25" spans="1:15" ht="12.95" customHeight="1" x14ac:dyDescent="0.25">
      <c r="A25" s="36">
        <v>8</v>
      </c>
      <c r="B25" s="36">
        <v>8576</v>
      </c>
      <c r="C25" s="36" t="s">
        <v>25</v>
      </c>
      <c r="D25" s="32">
        <v>80</v>
      </c>
      <c r="E25" s="32">
        <v>81</v>
      </c>
      <c r="F25" s="32">
        <v>78</v>
      </c>
      <c r="G25" s="32">
        <v>80</v>
      </c>
      <c r="H25" s="32">
        <v>78</v>
      </c>
      <c r="I25" s="59">
        <f t="shared" si="0"/>
        <v>79.400000000000006</v>
      </c>
      <c r="J25" s="36"/>
      <c r="K25" s="34"/>
      <c r="L25" s="33"/>
      <c r="M25" s="33"/>
      <c r="N25" s="33"/>
      <c r="O25" s="33"/>
    </row>
    <row r="26" spans="1:15" ht="12.95" customHeight="1" x14ac:dyDescent="0.25">
      <c r="A26" s="36">
        <v>9</v>
      </c>
      <c r="B26" s="36">
        <v>8577</v>
      </c>
      <c r="C26" s="36" t="s">
        <v>26</v>
      </c>
      <c r="D26" s="32">
        <v>80</v>
      </c>
      <c r="E26" s="32">
        <v>82</v>
      </c>
      <c r="F26" s="32">
        <v>78</v>
      </c>
      <c r="G26" s="32">
        <v>78</v>
      </c>
      <c r="H26" s="32">
        <v>80</v>
      </c>
      <c r="I26" s="59">
        <f t="shared" si="0"/>
        <v>79.599999999999994</v>
      </c>
      <c r="J26" s="36"/>
      <c r="K26" s="34"/>
      <c r="L26" s="33"/>
      <c r="M26" s="33"/>
      <c r="N26" s="33"/>
      <c r="O26" s="33"/>
    </row>
    <row r="27" spans="1:15" ht="12.95" customHeight="1" x14ac:dyDescent="0.25">
      <c r="A27" s="36">
        <v>10</v>
      </c>
      <c r="B27" s="36">
        <v>8578</v>
      </c>
      <c r="C27" s="36" t="s">
        <v>27</v>
      </c>
      <c r="D27" s="32">
        <v>80</v>
      </c>
      <c r="E27" s="32">
        <v>80</v>
      </c>
      <c r="F27" s="32">
        <v>78</v>
      </c>
      <c r="G27" s="32">
        <v>80</v>
      </c>
      <c r="H27" s="32">
        <v>82</v>
      </c>
      <c r="I27" s="59">
        <f t="shared" si="0"/>
        <v>80</v>
      </c>
      <c r="J27" s="36"/>
      <c r="K27" s="34"/>
      <c r="L27" s="33"/>
      <c r="M27" s="33"/>
      <c r="N27" s="33"/>
      <c r="O27" s="33"/>
    </row>
    <row r="28" spans="1:15" ht="12.95" customHeight="1" x14ac:dyDescent="0.25">
      <c r="A28" s="36">
        <v>11</v>
      </c>
      <c r="B28" s="36">
        <v>8579</v>
      </c>
      <c r="C28" s="36" t="s">
        <v>28</v>
      </c>
      <c r="D28" s="32">
        <v>81</v>
      </c>
      <c r="E28" s="32">
        <v>83</v>
      </c>
      <c r="F28" s="32">
        <v>78</v>
      </c>
      <c r="G28" s="32">
        <v>80</v>
      </c>
      <c r="H28" s="32">
        <v>83</v>
      </c>
      <c r="I28" s="59">
        <f t="shared" si="0"/>
        <v>81</v>
      </c>
      <c r="J28" s="36"/>
      <c r="K28" s="34"/>
      <c r="L28" s="33"/>
      <c r="M28" s="33"/>
      <c r="N28" s="33"/>
      <c r="O28" s="33"/>
    </row>
    <row r="29" spans="1:15" ht="12.95" customHeight="1" x14ac:dyDescent="0.25">
      <c r="A29" s="36">
        <v>12</v>
      </c>
      <c r="B29" s="36">
        <v>8580</v>
      </c>
      <c r="C29" s="36" t="s">
        <v>29</v>
      </c>
      <c r="D29" s="32">
        <v>82</v>
      </c>
      <c r="E29" s="32">
        <v>80</v>
      </c>
      <c r="F29" s="32">
        <v>79</v>
      </c>
      <c r="G29" s="32">
        <v>78</v>
      </c>
      <c r="H29" s="32">
        <v>79</v>
      </c>
      <c r="I29" s="59">
        <f t="shared" si="0"/>
        <v>79.599999999999994</v>
      </c>
      <c r="J29" s="36"/>
      <c r="K29" s="34"/>
      <c r="L29" s="33"/>
      <c r="M29" s="33"/>
      <c r="N29" s="33"/>
      <c r="O29" s="33"/>
    </row>
    <row r="30" spans="1:15" ht="12.95" customHeight="1" x14ac:dyDescent="0.25">
      <c r="A30" s="36">
        <v>13</v>
      </c>
      <c r="B30" s="36">
        <v>8581</v>
      </c>
      <c r="C30" s="36" t="s">
        <v>30</v>
      </c>
      <c r="D30" s="32">
        <v>78</v>
      </c>
      <c r="E30" s="32">
        <v>77</v>
      </c>
      <c r="F30" s="32">
        <v>78</v>
      </c>
      <c r="G30" s="32">
        <v>79</v>
      </c>
      <c r="H30" s="32">
        <v>78</v>
      </c>
      <c r="I30" s="59">
        <f t="shared" si="0"/>
        <v>78</v>
      </c>
      <c r="J30" s="36"/>
      <c r="K30" s="34"/>
      <c r="L30" s="33"/>
      <c r="M30" s="33"/>
      <c r="N30" s="33"/>
      <c r="O30" s="33"/>
    </row>
    <row r="31" spans="1:15" ht="12.95" customHeight="1" x14ac:dyDescent="0.25">
      <c r="A31" s="36">
        <v>14</v>
      </c>
      <c r="B31" s="36">
        <v>8582</v>
      </c>
      <c r="C31" s="36" t="s">
        <v>31</v>
      </c>
      <c r="D31" s="32">
        <v>79</v>
      </c>
      <c r="E31" s="32">
        <v>78</v>
      </c>
      <c r="F31" s="32">
        <v>80</v>
      </c>
      <c r="G31" s="32">
        <v>78</v>
      </c>
      <c r="H31" s="32">
        <v>78</v>
      </c>
      <c r="I31" s="59">
        <f t="shared" si="0"/>
        <v>78.599999999999994</v>
      </c>
      <c r="J31" s="36"/>
      <c r="K31" s="34"/>
      <c r="L31" s="33"/>
      <c r="M31" s="33"/>
      <c r="N31" s="33"/>
      <c r="O31" s="33"/>
    </row>
    <row r="32" spans="1:15" ht="12.95" customHeight="1" x14ac:dyDescent="0.25">
      <c r="A32" s="36">
        <v>15</v>
      </c>
      <c r="B32" s="36">
        <v>8583</v>
      </c>
      <c r="C32" s="36" t="s">
        <v>32</v>
      </c>
      <c r="D32" s="32">
        <v>80</v>
      </c>
      <c r="E32" s="32">
        <v>80</v>
      </c>
      <c r="F32" s="32">
        <v>80</v>
      </c>
      <c r="G32" s="32">
        <v>79</v>
      </c>
      <c r="H32" s="32">
        <v>82</v>
      </c>
      <c r="I32" s="59">
        <f t="shared" si="0"/>
        <v>80.2</v>
      </c>
      <c r="J32" s="36"/>
      <c r="K32" s="34"/>
      <c r="L32" s="33"/>
      <c r="M32" s="33"/>
      <c r="N32" s="33"/>
      <c r="O32" s="33"/>
    </row>
    <row r="33" spans="1:15" ht="12.95" customHeight="1" x14ac:dyDescent="0.25">
      <c r="A33" s="36">
        <v>16</v>
      </c>
      <c r="B33" s="36">
        <v>8584</v>
      </c>
      <c r="C33" s="36" t="s">
        <v>33</v>
      </c>
      <c r="D33" s="32">
        <v>79</v>
      </c>
      <c r="E33" s="32">
        <v>80</v>
      </c>
      <c r="F33" s="32">
        <v>81</v>
      </c>
      <c r="G33" s="32">
        <v>78</v>
      </c>
      <c r="H33" s="32">
        <v>82</v>
      </c>
      <c r="I33" s="59">
        <f t="shared" si="0"/>
        <v>80</v>
      </c>
      <c r="J33" s="36"/>
      <c r="K33" s="34"/>
      <c r="L33" s="33"/>
      <c r="M33" s="33"/>
      <c r="N33" s="33"/>
      <c r="O33" s="33"/>
    </row>
    <row r="34" spans="1:15" ht="12.95" customHeight="1" x14ac:dyDescent="0.25">
      <c r="A34" s="36">
        <v>17</v>
      </c>
      <c r="B34" s="36">
        <v>8585</v>
      </c>
      <c r="C34" s="36" t="s">
        <v>34</v>
      </c>
      <c r="D34" s="32">
        <v>79</v>
      </c>
      <c r="E34" s="32">
        <v>78</v>
      </c>
      <c r="F34" s="32">
        <v>81</v>
      </c>
      <c r="G34" s="32">
        <v>81</v>
      </c>
      <c r="H34" s="32">
        <v>83</v>
      </c>
      <c r="I34" s="59">
        <f t="shared" si="0"/>
        <v>80.400000000000006</v>
      </c>
      <c r="J34" s="36"/>
      <c r="K34" s="34"/>
      <c r="L34" s="33"/>
      <c r="M34" s="33"/>
      <c r="N34" s="33"/>
      <c r="O34" s="33"/>
    </row>
    <row r="35" spans="1:15" ht="12.95" customHeight="1" x14ac:dyDescent="0.25">
      <c r="A35" s="36">
        <v>18</v>
      </c>
      <c r="B35" s="36">
        <v>8586</v>
      </c>
      <c r="C35" s="36" t="s">
        <v>35</v>
      </c>
      <c r="D35" s="32">
        <v>82</v>
      </c>
      <c r="E35" s="32">
        <v>80</v>
      </c>
      <c r="F35" s="32">
        <v>83</v>
      </c>
      <c r="G35" s="32">
        <v>80</v>
      </c>
      <c r="H35" s="32">
        <v>82</v>
      </c>
      <c r="I35" s="59">
        <f t="shared" si="0"/>
        <v>81.400000000000006</v>
      </c>
      <c r="J35" s="36"/>
      <c r="K35" s="34"/>
      <c r="L35" s="33"/>
      <c r="M35" s="33"/>
      <c r="N35" s="33"/>
      <c r="O35" s="33"/>
    </row>
    <row r="36" spans="1:15" ht="12.95" customHeight="1" x14ac:dyDescent="0.25">
      <c r="A36" s="36">
        <v>19</v>
      </c>
      <c r="B36" s="36">
        <v>8587</v>
      </c>
      <c r="C36" s="36" t="s">
        <v>36</v>
      </c>
      <c r="D36" s="32">
        <v>79</v>
      </c>
      <c r="E36" s="32">
        <v>78</v>
      </c>
      <c r="F36" s="32">
        <v>78</v>
      </c>
      <c r="G36" s="32">
        <v>80</v>
      </c>
      <c r="H36" s="32">
        <v>80</v>
      </c>
      <c r="I36" s="59">
        <f t="shared" si="0"/>
        <v>79</v>
      </c>
      <c r="J36" s="36"/>
      <c r="K36" s="34"/>
      <c r="L36" s="33"/>
      <c r="M36" s="33"/>
      <c r="N36" s="33"/>
      <c r="O36" s="33"/>
    </row>
    <row r="37" spans="1:15" ht="12.95" customHeight="1" x14ac:dyDescent="0.25">
      <c r="A37" s="36">
        <v>20</v>
      </c>
      <c r="B37" s="36">
        <v>8588</v>
      </c>
      <c r="C37" s="36" t="s">
        <v>37</v>
      </c>
      <c r="D37" s="32">
        <v>81</v>
      </c>
      <c r="E37" s="32">
        <v>80</v>
      </c>
      <c r="F37" s="32">
        <v>78</v>
      </c>
      <c r="G37" s="32">
        <v>82</v>
      </c>
      <c r="H37" s="32">
        <v>83</v>
      </c>
      <c r="I37" s="59">
        <f t="shared" si="0"/>
        <v>80.8</v>
      </c>
      <c r="J37" s="36"/>
      <c r="K37" s="34"/>
      <c r="L37" s="33"/>
      <c r="M37" s="33"/>
      <c r="N37" s="33"/>
      <c r="O37" s="33"/>
    </row>
    <row r="38" spans="1:15" ht="12.95" customHeight="1" x14ac:dyDescent="0.25">
      <c r="A38" s="36">
        <v>21</v>
      </c>
      <c r="B38" s="36">
        <v>8589</v>
      </c>
      <c r="C38" s="36" t="s">
        <v>38</v>
      </c>
      <c r="D38" s="32">
        <v>80</v>
      </c>
      <c r="E38" s="32">
        <v>81</v>
      </c>
      <c r="F38" s="32">
        <v>82</v>
      </c>
      <c r="G38" s="32">
        <v>80</v>
      </c>
      <c r="H38" s="32">
        <v>78</v>
      </c>
      <c r="I38" s="59">
        <f t="shared" si="0"/>
        <v>80.2</v>
      </c>
      <c r="J38" s="36"/>
      <c r="K38" s="34"/>
      <c r="L38" s="33"/>
      <c r="M38" s="33"/>
      <c r="N38" s="33"/>
      <c r="O38" s="33"/>
    </row>
    <row r="39" spans="1:15" ht="12.95" customHeight="1" x14ac:dyDescent="0.25">
      <c r="A39" s="36">
        <v>22</v>
      </c>
      <c r="B39" s="36">
        <v>8590</v>
      </c>
      <c r="C39" s="36" t="s">
        <v>39</v>
      </c>
      <c r="D39" s="32">
        <v>81</v>
      </c>
      <c r="E39" s="32">
        <v>81</v>
      </c>
      <c r="F39" s="32">
        <v>83</v>
      </c>
      <c r="G39" s="32">
        <v>80</v>
      </c>
      <c r="H39" s="32">
        <v>83</v>
      </c>
      <c r="I39" s="59">
        <f t="shared" si="0"/>
        <v>81.599999999999994</v>
      </c>
      <c r="J39" s="36"/>
      <c r="K39" s="34"/>
      <c r="L39" s="33"/>
      <c r="M39" s="33"/>
      <c r="N39" s="33"/>
      <c r="O39" s="33"/>
    </row>
    <row r="40" spans="1:15" ht="12.95" customHeight="1" x14ac:dyDescent="0.25">
      <c r="A40" s="36">
        <v>23</v>
      </c>
      <c r="B40" s="36">
        <v>8591</v>
      </c>
      <c r="C40" s="36" t="s">
        <v>40</v>
      </c>
      <c r="D40" s="32">
        <v>79</v>
      </c>
      <c r="E40" s="32">
        <v>80</v>
      </c>
      <c r="F40" s="32">
        <v>81</v>
      </c>
      <c r="G40" s="32">
        <v>78</v>
      </c>
      <c r="H40" s="32">
        <v>80</v>
      </c>
      <c r="I40" s="59">
        <f t="shared" si="0"/>
        <v>79.599999999999994</v>
      </c>
      <c r="J40" s="36"/>
      <c r="K40" s="34"/>
      <c r="L40" s="33"/>
      <c r="M40" s="33"/>
      <c r="N40" s="33"/>
      <c r="O40" s="33"/>
    </row>
    <row r="41" spans="1:15" ht="12.95" customHeight="1" x14ac:dyDescent="0.25">
      <c r="A41" s="36">
        <v>24</v>
      </c>
      <c r="B41" s="36">
        <v>8592</v>
      </c>
      <c r="C41" s="36" t="s">
        <v>41</v>
      </c>
      <c r="D41" s="32">
        <v>80</v>
      </c>
      <c r="E41" s="32">
        <v>81</v>
      </c>
      <c r="F41" s="32">
        <v>79</v>
      </c>
      <c r="G41" s="32">
        <v>80</v>
      </c>
      <c r="H41" s="32">
        <v>80</v>
      </c>
      <c r="I41" s="59">
        <f t="shared" si="0"/>
        <v>80</v>
      </c>
      <c r="J41" s="36"/>
      <c r="K41" s="34"/>
      <c r="L41" s="33"/>
      <c r="M41" s="33"/>
      <c r="N41" s="33"/>
      <c r="O41" s="33"/>
    </row>
    <row r="42" spans="1:15" ht="12.95" customHeight="1" x14ac:dyDescent="0.25">
      <c r="A42" s="36">
        <v>25</v>
      </c>
      <c r="B42" s="36">
        <v>8593</v>
      </c>
      <c r="C42" s="36" t="s">
        <v>42</v>
      </c>
      <c r="D42" s="36">
        <v>82</v>
      </c>
      <c r="E42" s="36">
        <v>79</v>
      </c>
      <c r="F42" s="36">
        <v>80</v>
      </c>
      <c r="G42" s="36">
        <v>80</v>
      </c>
      <c r="H42" s="36">
        <v>82</v>
      </c>
      <c r="I42" s="59">
        <f t="shared" si="0"/>
        <v>80.599999999999994</v>
      </c>
      <c r="J42" s="36"/>
      <c r="K42" s="34"/>
      <c r="L42" s="33"/>
      <c r="M42" s="33"/>
      <c r="N42" s="33"/>
      <c r="O42" s="33"/>
    </row>
    <row r="43" spans="1:15" ht="12.95" customHeight="1" x14ac:dyDescent="0.25">
      <c r="A43" s="36">
        <v>26</v>
      </c>
      <c r="B43" s="36">
        <v>8594</v>
      </c>
      <c r="C43" s="36" t="s">
        <v>43</v>
      </c>
      <c r="D43" s="36">
        <v>79</v>
      </c>
      <c r="E43" s="36">
        <v>79</v>
      </c>
      <c r="F43" s="36">
        <v>80</v>
      </c>
      <c r="G43" s="36">
        <v>78</v>
      </c>
      <c r="H43" s="36">
        <v>82</v>
      </c>
      <c r="I43" s="59">
        <f t="shared" si="0"/>
        <v>79.599999999999994</v>
      </c>
      <c r="J43" s="36"/>
      <c r="K43" s="34"/>
      <c r="L43" s="33"/>
      <c r="M43" s="33"/>
      <c r="N43" s="33"/>
      <c r="O43" s="33"/>
    </row>
    <row r="44" spans="1:15" ht="12.95" customHeight="1" x14ac:dyDescent="0.25">
      <c r="A44" s="36">
        <v>27</v>
      </c>
      <c r="B44" s="36">
        <v>8595</v>
      </c>
      <c r="C44" s="36" t="s">
        <v>44</v>
      </c>
      <c r="D44" s="36">
        <v>81</v>
      </c>
      <c r="E44" s="36">
        <v>79</v>
      </c>
      <c r="F44" s="36">
        <v>80</v>
      </c>
      <c r="G44" s="36">
        <v>81</v>
      </c>
      <c r="H44" s="36">
        <v>82</v>
      </c>
      <c r="I44" s="59">
        <f t="shared" si="0"/>
        <v>80.599999999999994</v>
      </c>
      <c r="J44" s="36"/>
      <c r="K44" s="34"/>
      <c r="L44" s="33"/>
      <c r="M44" s="33"/>
      <c r="N44" s="33"/>
      <c r="O44" s="33"/>
    </row>
    <row r="45" spans="1:15" ht="12.95" customHeight="1" x14ac:dyDescent="0.25">
      <c r="A45" s="36">
        <v>28</v>
      </c>
      <c r="B45" s="36">
        <v>8596</v>
      </c>
      <c r="C45" s="36" t="s">
        <v>45</v>
      </c>
      <c r="D45" s="36">
        <v>79</v>
      </c>
      <c r="E45" s="36">
        <v>80</v>
      </c>
      <c r="F45" s="36">
        <v>77</v>
      </c>
      <c r="G45" s="36">
        <v>81</v>
      </c>
      <c r="H45" s="36">
        <v>80</v>
      </c>
      <c r="I45" s="59">
        <f t="shared" si="0"/>
        <v>79.400000000000006</v>
      </c>
      <c r="J45" s="36"/>
      <c r="K45" s="34"/>
      <c r="L45" s="33"/>
      <c r="M45" s="33"/>
      <c r="N45" s="33"/>
      <c r="O45" s="33"/>
    </row>
    <row r="46" spans="1:15" ht="12.95" customHeight="1" x14ac:dyDescent="0.25">
      <c r="A46" s="36">
        <v>29</v>
      </c>
      <c r="B46" s="36">
        <v>8597</v>
      </c>
      <c r="C46" s="36" t="s">
        <v>46</v>
      </c>
      <c r="D46" s="36">
        <v>79</v>
      </c>
      <c r="E46" s="36">
        <v>80</v>
      </c>
      <c r="F46" s="36">
        <v>81</v>
      </c>
      <c r="G46" s="36">
        <v>79</v>
      </c>
      <c r="H46" s="36">
        <v>80</v>
      </c>
      <c r="I46" s="59">
        <f t="shared" si="0"/>
        <v>79.8</v>
      </c>
      <c r="J46" s="36"/>
      <c r="K46" s="34"/>
      <c r="L46" s="33"/>
      <c r="M46" s="33"/>
      <c r="N46" s="33"/>
      <c r="O46" s="33"/>
    </row>
    <row r="47" spans="1:15" ht="12.95" customHeight="1" x14ac:dyDescent="0.25">
      <c r="A47" s="36">
        <v>30</v>
      </c>
      <c r="B47" s="36">
        <v>8598</v>
      </c>
      <c r="C47" s="36" t="s">
        <v>47</v>
      </c>
      <c r="D47" s="36">
        <v>80</v>
      </c>
      <c r="E47" s="36">
        <v>79</v>
      </c>
      <c r="F47" s="36">
        <v>78</v>
      </c>
      <c r="G47" s="36">
        <v>80</v>
      </c>
      <c r="H47" s="36">
        <v>79</v>
      </c>
      <c r="I47" s="59">
        <f t="shared" si="0"/>
        <v>79.2</v>
      </c>
      <c r="J47" s="36"/>
      <c r="K47" s="34"/>
      <c r="L47" s="33"/>
      <c r="M47" s="33"/>
      <c r="N47" s="33"/>
      <c r="O47" s="33"/>
    </row>
    <row r="48" spans="1:15" ht="12.95" customHeight="1" x14ac:dyDescent="0.25">
      <c r="A48" s="36">
        <v>31</v>
      </c>
      <c r="B48" s="36">
        <v>8599</v>
      </c>
      <c r="C48" s="36" t="s">
        <v>48</v>
      </c>
      <c r="D48" s="36">
        <v>78</v>
      </c>
      <c r="E48" s="36">
        <v>78</v>
      </c>
      <c r="F48" s="36">
        <v>80</v>
      </c>
      <c r="G48" s="36">
        <v>77</v>
      </c>
      <c r="H48" s="36">
        <v>78</v>
      </c>
      <c r="I48" s="59">
        <v>80</v>
      </c>
      <c r="J48" s="36"/>
      <c r="K48" s="34"/>
      <c r="L48" s="33"/>
      <c r="M48" s="33"/>
      <c r="N48" s="33"/>
      <c r="O48" s="33"/>
    </row>
    <row r="49" spans="1:15" ht="12.95" customHeight="1" x14ac:dyDescent="0.25">
      <c r="A49" s="36">
        <v>32</v>
      </c>
      <c r="B49" s="36">
        <v>8600</v>
      </c>
      <c r="C49" s="36" t="s">
        <v>49</v>
      </c>
      <c r="D49" s="36">
        <v>81</v>
      </c>
      <c r="E49" s="36">
        <v>79</v>
      </c>
      <c r="F49" s="36">
        <v>79</v>
      </c>
      <c r="G49" s="36">
        <v>78</v>
      </c>
      <c r="H49" s="36">
        <v>80</v>
      </c>
      <c r="I49" s="59">
        <f t="shared" si="0"/>
        <v>79.400000000000006</v>
      </c>
      <c r="J49" s="36"/>
      <c r="K49" s="34"/>
      <c r="L49" s="33"/>
      <c r="M49" s="33"/>
      <c r="N49" s="33"/>
      <c r="O49" s="33"/>
    </row>
    <row r="50" spans="1:15" ht="1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3"/>
      <c r="M50" s="33"/>
      <c r="N50" s="33"/>
      <c r="O50" s="33"/>
    </row>
    <row r="51" spans="1:15" ht="15" customHeight="1" x14ac:dyDescent="0.25">
      <c r="A51" s="33"/>
      <c r="B51" s="33" t="s">
        <v>67</v>
      </c>
      <c r="C51" s="33"/>
      <c r="D51" s="33"/>
      <c r="E51" s="33"/>
      <c r="F51" s="33"/>
      <c r="G51" s="33" t="s">
        <v>66</v>
      </c>
      <c r="H51" s="33"/>
      <c r="I51" s="33"/>
      <c r="J51" s="33"/>
      <c r="K51" s="33"/>
      <c r="L51" s="33"/>
      <c r="M51" s="33"/>
      <c r="N51" s="33"/>
      <c r="O51" s="33"/>
    </row>
    <row r="52" spans="1:15" ht="15" customHeight="1" x14ac:dyDescent="0.25">
      <c r="A52" s="33"/>
      <c r="B52" s="33" t="s">
        <v>68</v>
      </c>
      <c r="C52" s="33"/>
      <c r="D52" s="33"/>
      <c r="E52" s="33"/>
      <c r="F52" s="33"/>
      <c r="G52" s="33" t="s">
        <v>69</v>
      </c>
      <c r="H52" s="33"/>
      <c r="I52" s="33"/>
      <c r="J52" s="33"/>
      <c r="K52" s="33"/>
      <c r="L52" s="33"/>
      <c r="M52" s="33"/>
      <c r="N52" s="33"/>
      <c r="O52" s="33"/>
    </row>
    <row r="53" spans="1:15" ht="1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15" ht="1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 ht="1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15" ht="15" customHeight="1" x14ac:dyDescent="0.25">
      <c r="A56" s="33"/>
      <c r="B56" s="33" t="s">
        <v>71</v>
      </c>
      <c r="C56" s="33"/>
      <c r="D56" s="33"/>
      <c r="E56" s="33"/>
      <c r="F56" s="33"/>
      <c r="G56" s="33" t="s">
        <v>70</v>
      </c>
      <c r="H56" s="33"/>
      <c r="I56" s="33"/>
      <c r="J56" s="33"/>
      <c r="K56" s="33"/>
      <c r="L56" s="33"/>
      <c r="M56" s="33"/>
      <c r="N56" s="33"/>
      <c r="O56" s="33"/>
    </row>
    <row r="57" spans="1:15" x14ac:dyDescent="0.25">
      <c r="A57" s="33"/>
      <c r="B57" s="33" t="s">
        <v>72</v>
      </c>
      <c r="C57" s="33"/>
      <c r="D57" s="33"/>
      <c r="E57" s="33"/>
      <c r="F57" s="33"/>
      <c r="G57" s="33" t="s">
        <v>73</v>
      </c>
      <c r="H57" s="33"/>
      <c r="I57" s="33"/>
      <c r="J57" s="33"/>
      <c r="K57" s="33"/>
      <c r="L57" s="33"/>
      <c r="M57" s="33"/>
      <c r="N57" s="33"/>
      <c r="O57" s="33"/>
    </row>
  </sheetData>
  <mergeCells count="10">
    <mergeCell ref="A1:L1"/>
    <mergeCell ref="C14:C17"/>
    <mergeCell ref="B14:B17"/>
    <mergeCell ref="A14:A17"/>
    <mergeCell ref="A2:L2"/>
    <mergeCell ref="D14:H14"/>
    <mergeCell ref="I14:I17"/>
    <mergeCell ref="J14:J17"/>
    <mergeCell ref="D15:H15"/>
    <mergeCell ref="D16:H16"/>
  </mergeCells>
  <pageMargins left="1.55" right="0.25" top="0.5" bottom="0.37" header="0.37" footer="0.3"/>
  <pageSetup paperSize="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40" workbookViewId="0">
      <selection activeCell="U55" sqref="U55"/>
    </sheetView>
  </sheetViews>
  <sheetFormatPr defaultRowHeight="15" x14ac:dyDescent="0.25"/>
  <cols>
    <col min="1" max="1" width="4.42578125" customWidth="1"/>
    <col min="2" max="2" width="7.85546875" customWidth="1"/>
    <col min="3" max="3" width="30.85546875" customWidth="1"/>
    <col min="4" max="4" width="4.85546875" customWidth="1"/>
    <col min="5" max="5" width="5.28515625" customWidth="1"/>
    <col min="6" max="6" width="4.85546875" customWidth="1"/>
    <col min="7" max="7" width="5.28515625" customWidth="1"/>
    <col min="8" max="8" width="5.42578125" customWidth="1"/>
    <col min="9" max="9" width="6.28515625" customWidth="1"/>
    <col min="10" max="10" width="6.140625" customWidth="1"/>
    <col min="11" max="11" width="4.42578125" customWidth="1"/>
    <col min="12" max="12" width="6.7109375" customWidth="1"/>
    <col min="13" max="13" width="3.28515625" customWidth="1"/>
    <col min="14" max="14" width="6.42578125" customWidth="1"/>
    <col min="15" max="15" width="6.28515625" customWidth="1"/>
    <col min="16" max="16" width="7.5703125" customWidth="1"/>
  </cols>
  <sheetData>
    <row r="1" spans="1:15" ht="12" customHeight="1" x14ac:dyDescent="0.25">
      <c r="A1" s="160" t="s">
        <v>54</v>
      </c>
      <c r="B1" s="160"/>
      <c r="C1" s="160"/>
      <c r="D1" s="160"/>
      <c r="E1" s="160"/>
      <c r="F1" s="160"/>
      <c r="G1" s="160"/>
      <c r="H1" s="160"/>
      <c r="I1" s="160"/>
      <c r="J1" s="160"/>
      <c r="K1" s="9"/>
      <c r="L1" s="9"/>
      <c r="M1" s="9"/>
      <c r="N1" s="9"/>
      <c r="O1" s="9"/>
    </row>
    <row r="2" spans="1:15" ht="12" customHeight="1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9"/>
      <c r="L2" s="9"/>
      <c r="M2" s="9"/>
      <c r="N2" s="9"/>
      <c r="O2" s="9"/>
    </row>
    <row r="3" spans="1:15" ht="11.1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1.1" customHeight="1" x14ac:dyDescent="0.25"/>
    <row r="5" spans="1:15" ht="12" customHeight="1" x14ac:dyDescent="0.25">
      <c r="A5" s="8" t="s">
        <v>2</v>
      </c>
      <c r="B5" s="8"/>
      <c r="C5" s="8"/>
      <c r="D5" s="8" t="s">
        <v>8</v>
      </c>
      <c r="E5" s="8"/>
      <c r="F5" s="8"/>
      <c r="G5" s="8"/>
      <c r="H5" s="8"/>
      <c r="I5" s="8"/>
      <c r="J5" s="8"/>
      <c r="K5" s="8"/>
      <c r="L5" s="8"/>
    </row>
    <row r="6" spans="1:15" ht="12" customHeight="1" x14ac:dyDescent="0.25">
      <c r="A6" s="8" t="s">
        <v>3</v>
      </c>
      <c r="B6" s="8"/>
      <c r="C6" s="8"/>
      <c r="D6" s="8" t="s">
        <v>9</v>
      </c>
      <c r="E6" s="8"/>
      <c r="F6" s="8"/>
      <c r="G6" s="8"/>
      <c r="H6" s="8"/>
      <c r="I6" s="8"/>
      <c r="J6" s="8"/>
      <c r="K6" s="8"/>
      <c r="L6" s="8"/>
    </row>
    <row r="7" spans="1:15" ht="12" customHeight="1" x14ac:dyDescent="0.25">
      <c r="A7" s="8" t="s">
        <v>4</v>
      </c>
      <c r="B7" s="8"/>
      <c r="C7" s="8"/>
      <c r="D7" s="8" t="s">
        <v>10</v>
      </c>
      <c r="E7" s="8"/>
      <c r="F7" s="8"/>
      <c r="G7" s="8"/>
      <c r="H7" s="8"/>
      <c r="I7" s="8"/>
      <c r="J7" s="8"/>
      <c r="K7" s="8"/>
      <c r="L7" s="8"/>
    </row>
    <row r="8" spans="1:15" ht="12" customHeight="1" x14ac:dyDescent="0.25">
      <c r="A8" s="8" t="s">
        <v>5</v>
      </c>
      <c r="B8" s="8"/>
      <c r="C8" s="8"/>
      <c r="D8" s="8" t="s">
        <v>11</v>
      </c>
      <c r="E8" s="8"/>
      <c r="F8" s="8"/>
      <c r="G8" s="8"/>
      <c r="H8" s="8"/>
      <c r="I8" s="8"/>
      <c r="J8" s="8"/>
      <c r="K8" s="8"/>
      <c r="L8" s="8"/>
    </row>
    <row r="9" spans="1:15" ht="12" customHeight="1" x14ac:dyDescent="0.25">
      <c r="A9" s="8" t="s">
        <v>52</v>
      </c>
      <c r="B9" s="8"/>
      <c r="C9" s="8"/>
      <c r="D9" s="8" t="s">
        <v>77</v>
      </c>
      <c r="E9" s="8"/>
      <c r="F9" s="8"/>
      <c r="G9" s="8"/>
      <c r="H9" s="8"/>
      <c r="I9" s="8"/>
      <c r="J9" s="8"/>
      <c r="K9" s="8"/>
      <c r="L9" s="8"/>
    </row>
    <row r="10" spans="1:15" ht="12" customHeight="1" x14ac:dyDescent="0.25">
      <c r="A10" s="8" t="s">
        <v>6</v>
      </c>
      <c r="B10" s="8"/>
      <c r="C10" s="8"/>
      <c r="D10" s="8" t="s">
        <v>12</v>
      </c>
      <c r="E10" s="8"/>
      <c r="F10" s="8"/>
      <c r="G10" s="8"/>
      <c r="H10" s="8"/>
      <c r="I10" s="8"/>
      <c r="J10" s="8"/>
      <c r="K10" s="8"/>
      <c r="L10" s="8"/>
    </row>
    <row r="11" spans="1:15" ht="12" customHeight="1" x14ac:dyDescent="0.25">
      <c r="A11" s="8" t="s">
        <v>14</v>
      </c>
      <c r="B11" s="8"/>
      <c r="C11" s="8"/>
      <c r="D11" s="8" t="s">
        <v>76</v>
      </c>
      <c r="E11" s="8"/>
      <c r="F11" s="8"/>
      <c r="G11" s="8"/>
      <c r="H11" s="8"/>
      <c r="I11" s="8"/>
      <c r="J11" s="8"/>
      <c r="K11" s="8"/>
      <c r="L11" s="8"/>
    </row>
    <row r="12" spans="1:15" ht="12" customHeight="1" x14ac:dyDescent="0.25">
      <c r="A12" s="8" t="s">
        <v>7</v>
      </c>
      <c r="B12" s="8"/>
      <c r="C12" s="8"/>
      <c r="D12" s="8" t="s">
        <v>13</v>
      </c>
      <c r="E12" s="8"/>
      <c r="F12" s="8"/>
      <c r="G12" s="8"/>
      <c r="H12" s="8"/>
      <c r="I12" s="8"/>
      <c r="J12" s="8"/>
      <c r="K12" s="8"/>
      <c r="L12" s="8"/>
    </row>
    <row r="13" spans="1:15" ht="11.1" customHeight="1" x14ac:dyDescent="0.25">
      <c r="A13" s="8" t="s">
        <v>209</v>
      </c>
      <c r="D13" s="8"/>
    </row>
    <row r="14" spans="1:15" ht="11.1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5" ht="12" customHeight="1" x14ac:dyDescent="0.25">
      <c r="A15" s="166" t="s">
        <v>15</v>
      </c>
      <c r="B15" s="166" t="s">
        <v>16</v>
      </c>
      <c r="C15" s="166" t="s">
        <v>17</v>
      </c>
      <c r="D15" s="162" t="s">
        <v>147</v>
      </c>
      <c r="E15" s="162"/>
      <c r="F15" s="162"/>
      <c r="G15" s="162"/>
      <c r="H15" s="162"/>
      <c r="I15" s="177" t="s">
        <v>50</v>
      </c>
      <c r="J15" s="173" t="s">
        <v>51</v>
      </c>
    </row>
    <row r="16" spans="1:15" ht="12" customHeight="1" x14ac:dyDescent="0.25">
      <c r="A16" s="167"/>
      <c r="B16" s="167"/>
      <c r="C16" s="167"/>
      <c r="D16" s="164" t="s">
        <v>208</v>
      </c>
      <c r="E16" s="165"/>
      <c r="F16" s="165"/>
      <c r="G16" s="165"/>
      <c r="H16" s="180"/>
      <c r="I16" s="178"/>
      <c r="J16" s="173"/>
    </row>
    <row r="17" spans="1:12" ht="12" customHeight="1" x14ac:dyDescent="0.25">
      <c r="A17" s="167"/>
      <c r="B17" s="167"/>
      <c r="C17" s="167"/>
      <c r="D17" s="162" t="s">
        <v>75</v>
      </c>
      <c r="E17" s="162"/>
      <c r="F17" s="162"/>
      <c r="G17" s="162"/>
      <c r="H17" s="162"/>
      <c r="I17" s="178"/>
      <c r="J17" s="173"/>
    </row>
    <row r="18" spans="1:12" ht="45" customHeight="1" x14ac:dyDescent="0.25">
      <c r="A18" s="168"/>
      <c r="B18" s="168"/>
      <c r="C18" s="168"/>
      <c r="D18" s="46" t="s">
        <v>149</v>
      </c>
      <c r="E18" s="46" t="s">
        <v>150</v>
      </c>
      <c r="F18" s="45" t="s">
        <v>151</v>
      </c>
      <c r="G18" s="45" t="s">
        <v>152</v>
      </c>
      <c r="H18" s="45" t="s">
        <v>153</v>
      </c>
      <c r="I18" s="179"/>
      <c r="J18" s="173"/>
    </row>
    <row r="19" spans="1:12" ht="12.95" customHeight="1" x14ac:dyDescent="0.25">
      <c r="A19" s="2">
        <v>1</v>
      </c>
      <c r="B19" s="2">
        <v>8568</v>
      </c>
      <c r="C19" s="5" t="s">
        <v>18</v>
      </c>
      <c r="D19" s="12">
        <v>15</v>
      </c>
      <c r="E19" s="12">
        <v>15</v>
      </c>
      <c r="F19" s="12">
        <v>15</v>
      </c>
      <c r="G19" s="12">
        <v>15</v>
      </c>
      <c r="H19" s="2">
        <v>15</v>
      </c>
      <c r="I19" s="58">
        <f>SUM(D19:H19)</f>
        <v>75</v>
      </c>
      <c r="J19" s="2"/>
    </row>
    <row r="20" spans="1:12" ht="12.95" customHeight="1" x14ac:dyDescent="0.25">
      <c r="A20" s="2">
        <v>2</v>
      </c>
      <c r="B20" s="2">
        <v>8569</v>
      </c>
      <c r="C20" s="5" t="s">
        <v>19</v>
      </c>
      <c r="D20" s="12">
        <v>15</v>
      </c>
      <c r="E20" s="12">
        <v>15</v>
      </c>
      <c r="F20" s="12">
        <v>18</v>
      </c>
      <c r="G20" s="12">
        <v>15</v>
      </c>
      <c r="H20" s="2">
        <v>15</v>
      </c>
      <c r="I20" s="58">
        <f t="shared" ref="I20:I50" si="0">SUM(D20:H20)</f>
        <v>78</v>
      </c>
      <c r="J20" s="2"/>
    </row>
    <row r="21" spans="1:12" ht="12.95" customHeight="1" x14ac:dyDescent="0.25">
      <c r="A21" s="2">
        <v>3</v>
      </c>
      <c r="B21" s="2">
        <v>8570</v>
      </c>
      <c r="C21" s="5" t="s">
        <v>20</v>
      </c>
      <c r="D21" s="12">
        <v>15</v>
      </c>
      <c r="E21" s="12">
        <v>15</v>
      </c>
      <c r="F21" s="12">
        <v>18</v>
      </c>
      <c r="G21" s="12">
        <v>15</v>
      </c>
      <c r="H21" s="2">
        <v>15</v>
      </c>
      <c r="I21" s="58">
        <f t="shared" si="0"/>
        <v>78</v>
      </c>
      <c r="J21" s="2"/>
    </row>
    <row r="22" spans="1:12" ht="12.95" customHeight="1" x14ac:dyDescent="0.25">
      <c r="A22" s="2">
        <v>4</v>
      </c>
      <c r="B22" s="2">
        <v>8571</v>
      </c>
      <c r="C22" s="5" t="s">
        <v>21</v>
      </c>
      <c r="D22" s="12">
        <v>15</v>
      </c>
      <c r="E22" s="12">
        <v>15</v>
      </c>
      <c r="F22" s="12">
        <v>15</v>
      </c>
      <c r="G22" s="12">
        <v>15</v>
      </c>
      <c r="H22" s="2">
        <v>15</v>
      </c>
      <c r="I22" s="58">
        <f t="shared" si="0"/>
        <v>75</v>
      </c>
      <c r="J22" s="2"/>
    </row>
    <row r="23" spans="1:12" ht="12.95" customHeight="1" x14ac:dyDescent="0.25">
      <c r="A23" s="2">
        <v>5</v>
      </c>
      <c r="B23" s="2">
        <v>8572</v>
      </c>
      <c r="C23" s="5" t="s">
        <v>22</v>
      </c>
      <c r="D23" s="12">
        <v>18</v>
      </c>
      <c r="E23" s="12">
        <v>18</v>
      </c>
      <c r="F23" s="12">
        <v>18</v>
      </c>
      <c r="G23" s="12">
        <v>18</v>
      </c>
      <c r="H23" s="2">
        <v>18</v>
      </c>
      <c r="I23" s="58">
        <f t="shared" si="0"/>
        <v>90</v>
      </c>
      <c r="J23" s="2"/>
    </row>
    <row r="24" spans="1:12" ht="12.95" customHeight="1" x14ac:dyDescent="0.25">
      <c r="A24" s="2">
        <v>6</v>
      </c>
      <c r="B24" s="2">
        <v>8574</v>
      </c>
      <c r="C24" s="5" t="s">
        <v>23</v>
      </c>
      <c r="D24" s="12">
        <v>20</v>
      </c>
      <c r="E24" s="12">
        <v>20</v>
      </c>
      <c r="F24" s="12">
        <v>20</v>
      </c>
      <c r="G24" s="12">
        <v>15</v>
      </c>
      <c r="H24" s="2">
        <v>10</v>
      </c>
      <c r="I24" s="58">
        <f t="shared" si="0"/>
        <v>85</v>
      </c>
      <c r="J24" s="2"/>
    </row>
    <row r="25" spans="1:12" ht="12.95" customHeight="1" x14ac:dyDescent="0.25">
      <c r="A25" s="2">
        <v>7</v>
      </c>
      <c r="B25" s="2">
        <v>8575</v>
      </c>
      <c r="C25" s="5" t="s">
        <v>24</v>
      </c>
      <c r="D25" s="12">
        <v>15</v>
      </c>
      <c r="E25" s="12">
        <v>15</v>
      </c>
      <c r="F25" s="12">
        <v>15</v>
      </c>
      <c r="G25" s="12">
        <v>15</v>
      </c>
      <c r="H25" s="2">
        <v>15</v>
      </c>
      <c r="I25" s="58">
        <f t="shared" si="0"/>
        <v>75</v>
      </c>
      <c r="J25" s="2"/>
    </row>
    <row r="26" spans="1:12" ht="12.95" customHeight="1" x14ac:dyDescent="0.25">
      <c r="A26" s="2">
        <v>8</v>
      </c>
      <c r="B26" s="2">
        <v>8576</v>
      </c>
      <c r="C26" s="5" t="s">
        <v>25</v>
      </c>
      <c r="D26" s="12">
        <v>15</v>
      </c>
      <c r="E26" s="12">
        <v>15</v>
      </c>
      <c r="F26" s="12">
        <v>18</v>
      </c>
      <c r="G26" s="12">
        <v>20</v>
      </c>
      <c r="H26" s="2">
        <v>20</v>
      </c>
      <c r="I26" s="58">
        <f t="shared" si="0"/>
        <v>88</v>
      </c>
      <c r="J26" s="2"/>
      <c r="K26" s="4"/>
      <c r="L26" s="4"/>
    </row>
    <row r="27" spans="1:12" ht="12.95" customHeight="1" x14ac:dyDescent="0.25">
      <c r="A27" s="2">
        <v>9</v>
      </c>
      <c r="B27" s="2">
        <v>8577</v>
      </c>
      <c r="C27" s="5" t="s">
        <v>26</v>
      </c>
      <c r="D27" s="12">
        <v>18</v>
      </c>
      <c r="E27" s="12">
        <v>18</v>
      </c>
      <c r="F27" s="12">
        <v>18</v>
      </c>
      <c r="G27" s="12">
        <v>18</v>
      </c>
      <c r="H27" s="2">
        <v>18</v>
      </c>
      <c r="I27" s="58">
        <f t="shared" si="0"/>
        <v>90</v>
      </c>
      <c r="J27" s="2"/>
      <c r="K27" s="4"/>
      <c r="L27" s="4"/>
    </row>
    <row r="28" spans="1:12" ht="12.95" customHeight="1" x14ac:dyDescent="0.25">
      <c r="A28" s="2">
        <v>10</v>
      </c>
      <c r="B28" s="2">
        <v>8578</v>
      </c>
      <c r="C28" s="5" t="s">
        <v>27</v>
      </c>
      <c r="D28" s="2">
        <v>15</v>
      </c>
      <c r="E28" s="2">
        <v>15</v>
      </c>
      <c r="F28" s="12">
        <v>15</v>
      </c>
      <c r="G28" s="12">
        <v>15</v>
      </c>
      <c r="H28" s="2">
        <v>15</v>
      </c>
      <c r="I28" s="58">
        <f t="shared" si="0"/>
        <v>75</v>
      </c>
      <c r="J28" s="2"/>
      <c r="K28" s="4"/>
      <c r="L28" s="4"/>
    </row>
    <row r="29" spans="1:12" ht="12.95" customHeight="1" x14ac:dyDescent="0.25">
      <c r="A29" s="2">
        <v>11</v>
      </c>
      <c r="B29" s="2">
        <v>8579</v>
      </c>
      <c r="C29" s="5" t="s">
        <v>28</v>
      </c>
      <c r="D29" s="12">
        <v>18</v>
      </c>
      <c r="E29" s="12">
        <v>18</v>
      </c>
      <c r="F29" s="12">
        <v>18</v>
      </c>
      <c r="G29" s="12">
        <v>20</v>
      </c>
      <c r="H29" s="2">
        <v>20</v>
      </c>
      <c r="I29" s="58">
        <f t="shared" si="0"/>
        <v>94</v>
      </c>
      <c r="J29" s="2"/>
      <c r="K29" s="4"/>
      <c r="L29" s="4"/>
    </row>
    <row r="30" spans="1:12" ht="12.95" customHeight="1" x14ac:dyDescent="0.25">
      <c r="A30" s="2">
        <v>12</v>
      </c>
      <c r="B30" s="2">
        <v>8580</v>
      </c>
      <c r="C30" s="5" t="s">
        <v>29</v>
      </c>
      <c r="D30" s="12">
        <v>20</v>
      </c>
      <c r="E30" s="12">
        <v>18</v>
      </c>
      <c r="F30" s="12">
        <v>18</v>
      </c>
      <c r="G30" s="12">
        <v>18</v>
      </c>
      <c r="H30" s="2">
        <v>15</v>
      </c>
      <c r="I30" s="58">
        <f t="shared" si="0"/>
        <v>89</v>
      </c>
      <c r="J30" s="2"/>
      <c r="K30" s="4"/>
      <c r="L30" s="4"/>
    </row>
    <row r="31" spans="1:12" ht="12.95" customHeight="1" x14ac:dyDescent="0.25">
      <c r="A31" s="2">
        <v>13</v>
      </c>
      <c r="B31" s="2">
        <v>8581</v>
      </c>
      <c r="C31" s="5" t="s">
        <v>30</v>
      </c>
      <c r="D31" s="12">
        <v>18</v>
      </c>
      <c r="E31" s="12">
        <v>18</v>
      </c>
      <c r="F31" s="12">
        <v>20</v>
      </c>
      <c r="G31" s="12">
        <v>18</v>
      </c>
      <c r="H31" s="2">
        <v>18</v>
      </c>
      <c r="I31" s="58">
        <f t="shared" si="0"/>
        <v>92</v>
      </c>
      <c r="J31" s="2"/>
      <c r="K31" s="4"/>
      <c r="L31" s="4"/>
    </row>
    <row r="32" spans="1:12" ht="12.95" customHeight="1" x14ac:dyDescent="0.25">
      <c r="A32" s="2">
        <v>14</v>
      </c>
      <c r="B32" s="2">
        <v>8582</v>
      </c>
      <c r="C32" s="5" t="s">
        <v>31</v>
      </c>
      <c r="D32" s="12">
        <v>15</v>
      </c>
      <c r="E32" s="12">
        <v>15</v>
      </c>
      <c r="F32" s="12">
        <v>15</v>
      </c>
      <c r="G32" s="12">
        <v>18</v>
      </c>
      <c r="H32" s="2">
        <v>15</v>
      </c>
      <c r="I32" s="58">
        <f t="shared" si="0"/>
        <v>78</v>
      </c>
      <c r="J32" s="2"/>
      <c r="K32" s="4"/>
      <c r="L32" s="4"/>
    </row>
    <row r="33" spans="1:12" ht="12.95" customHeight="1" x14ac:dyDescent="0.25">
      <c r="A33" s="2">
        <v>15</v>
      </c>
      <c r="B33" s="2">
        <v>8583</v>
      </c>
      <c r="C33" s="5" t="s">
        <v>32</v>
      </c>
      <c r="D33" s="12">
        <v>15</v>
      </c>
      <c r="E33" s="12">
        <v>15</v>
      </c>
      <c r="F33" s="12">
        <v>15</v>
      </c>
      <c r="G33" s="12">
        <v>15</v>
      </c>
      <c r="H33" s="2">
        <v>15</v>
      </c>
      <c r="I33" s="58">
        <f t="shared" si="0"/>
        <v>75</v>
      </c>
      <c r="J33" s="2"/>
      <c r="K33" s="4"/>
      <c r="L33" s="4"/>
    </row>
    <row r="34" spans="1:12" ht="12.95" customHeight="1" x14ac:dyDescent="0.25">
      <c r="A34" s="2">
        <v>16</v>
      </c>
      <c r="B34" s="2">
        <v>8584</v>
      </c>
      <c r="C34" s="5" t="s">
        <v>33</v>
      </c>
      <c r="D34" s="12">
        <v>20</v>
      </c>
      <c r="E34" s="12">
        <v>20</v>
      </c>
      <c r="F34" s="12">
        <v>20</v>
      </c>
      <c r="G34" s="12">
        <v>20</v>
      </c>
      <c r="H34" s="2">
        <v>20</v>
      </c>
      <c r="I34" s="58">
        <f>SUM(D34:H34)</f>
        <v>100</v>
      </c>
      <c r="J34" s="2"/>
      <c r="K34" s="4"/>
      <c r="L34" s="4"/>
    </row>
    <row r="35" spans="1:12" ht="12.95" customHeight="1" x14ac:dyDescent="0.25">
      <c r="A35" s="2">
        <v>17</v>
      </c>
      <c r="B35" s="2">
        <v>8585</v>
      </c>
      <c r="C35" s="5" t="s">
        <v>34</v>
      </c>
      <c r="D35" s="12">
        <v>15</v>
      </c>
      <c r="E35" s="12">
        <v>15</v>
      </c>
      <c r="F35" s="12">
        <v>15</v>
      </c>
      <c r="G35" s="12">
        <v>15</v>
      </c>
      <c r="H35" s="2">
        <v>15</v>
      </c>
      <c r="I35" s="58">
        <f t="shared" si="0"/>
        <v>75</v>
      </c>
      <c r="J35" s="2"/>
      <c r="K35" s="4"/>
      <c r="L35" s="4"/>
    </row>
    <row r="36" spans="1:12" ht="12.95" customHeight="1" x14ac:dyDescent="0.25">
      <c r="A36" s="2">
        <v>18</v>
      </c>
      <c r="B36" s="2">
        <v>8586</v>
      </c>
      <c r="C36" s="5" t="s">
        <v>35</v>
      </c>
      <c r="D36" s="12">
        <v>20</v>
      </c>
      <c r="E36" s="12">
        <v>20</v>
      </c>
      <c r="F36" s="12">
        <v>20</v>
      </c>
      <c r="G36" s="12">
        <v>20</v>
      </c>
      <c r="H36" s="2">
        <v>20</v>
      </c>
      <c r="I36" s="58">
        <f t="shared" si="0"/>
        <v>100</v>
      </c>
      <c r="J36" s="2"/>
      <c r="K36" s="4"/>
      <c r="L36" s="4"/>
    </row>
    <row r="37" spans="1:12" ht="12.95" customHeight="1" x14ac:dyDescent="0.25">
      <c r="A37" s="2">
        <v>19</v>
      </c>
      <c r="B37" s="2">
        <v>8587</v>
      </c>
      <c r="C37" s="5" t="s">
        <v>36</v>
      </c>
      <c r="D37" s="12">
        <v>15</v>
      </c>
      <c r="E37" s="12">
        <v>15</v>
      </c>
      <c r="F37" s="12">
        <v>18</v>
      </c>
      <c r="G37" s="12">
        <v>15</v>
      </c>
      <c r="H37" s="2">
        <v>15</v>
      </c>
      <c r="I37" s="58">
        <f t="shared" si="0"/>
        <v>78</v>
      </c>
      <c r="J37" s="2"/>
      <c r="K37" s="4"/>
      <c r="L37" s="4"/>
    </row>
    <row r="38" spans="1:12" ht="12.95" customHeight="1" x14ac:dyDescent="0.25">
      <c r="A38" s="2">
        <v>20</v>
      </c>
      <c r="B38" s="2">
        <v>8588</v>
      </c>
      <c r="C38" s="5" t="s">
        <v>37</v>
      </c>
      <c r="D38" s="12">
        <v>15</v>
      </c>
      <c r="E38" s="12">
        <v>15</v>
      </c>
      <c r="F38" s="12">
        <v>18</v>
      </c>
      <c r="G38" s="12">
        <v>18</v>
      </c>
      <c r="H38" s="2">
        <v>18</v>
      </c>
      <c r="I38" s="58">
        <f t="shared" si="0"/>
        <v>84</v>
      </c>
      <c r="J38" s="2"/>
      <c r="K38" s="4"/>
      <c r="L38" s="4"/>
    </row>
    <row r="39" spans="1:12" ht="12.95" customHeight="1" x14ac:dyDescent="0.25">
      <c r="A39" s="2">
        <v>21</v>
      </c>
      <c r="B39" s="2">
        <v>8589</v>
      </c>
      <c r="C39" s="5" t="s">
        <v>38</v>
      </c>
      <c r="D39" s="12">
        <v>15</v>
      </c>
      <c r="E39" s="12">
        <v>15</v>
      </c>
      <c r="F39" s="12">
        <v>18</v>
      </c>
      <c r="G39" s="12">
        <v>15</v>
      </c>
      <c r="H39" s="2">
        <v>15</v>
      </c>
      <c r="I39" s="58">
        <f t="shared" si="0"/>
        <v>78</v>
      </c>
      <c r="J39" s="2"/>
      <c r="K39" s="4"/>
      <c r="L39" s="4"/>
    </row>
    <row r="40" spans="1:12" ht="12.95" customHeight="1" x14ac:dyDescent="0.25">
      <c r="A40" s="2">
        <v>22</v>
      </c>
      <c r="B40" s="2">
        <v>8590</v>
      </c>
      <c r="C40" s="5" t="s">
        <v>39</v>
      </c>
      <c r="D40" s="12">
        <v>20</v>
      </c>
      <c r="E40" s="12">
        <v>20</v>
      </c>
      <c r="F40" s="12">
        <v>20</v>
      </c>
      <c r="G40" s="12">
        <v>20</v>
      </c>
      <c r="H40" s="2">
        <v>20</v>
      </c>
      <c r="I40" s="58">
        <f t="shared" si="0"/>
        <v>100</v>
      </c>
      <c r="J40" s="2"/>
      <c r="K40" s="4"/>
      <c r="L40" s="4"/>
    </row>
    <row r="41" spans="1:12" ht="12.95" customHeight="1" x14ac:dyDescent="0.25">
      <c r="A41" s="2">
        <v>23</v>
      </c>
      <c r="B41" s="2">
        <v>8591</v>
      </c>
      <c r="C41" s="5" t="s">
        <v>40</v>
      </c>
      <c r="D41" s="12">
        <v>15</v>
      </c>
      <c r="E41" s="12">
        <v>15</v>
      </c>
      <c r="F41" s="12">
        <v>15</v>
      </c>
      <c r="G41" s="12">
        <v>15</v>
      </c>
      <c r="H41" s="2">
        <v>15</v>
      </c>
      <c r="I41" s="58">
        <f t="shared" si="0"/>
        <v>75</v>
      </c>
      <c r="J41" s="2"/>
      <c r="K41" s="4"/>
      <c r="L41" s="4"/>
    </row>
    <row r="42" spans="1:12" ht="12.95" customHeight="1" x14ac:dyDescent="0.25">
      <c r="A42" s="2">
        <v>24</v>
      </c>
      <c r="B42" s="2">
        <v>8592</v>
      </c>
      <c r="C42" s="5" t="s">
        <v>41</v>
      </c>
      <c r="D42" s="12">
        <v>18</v>
      </c>
      <c r="E42" s="12">
        <v>18</v>
      </c>
      <c r="F42" s="12">
        <v>18</v>
      </c>
      <c r="G42" s="12">
        <v>18</v>
      </c>
      <c r="H42" s="2">
        <v>18</v>
      </c>
      <c r="I42" s="58">
        <f t="shared" si="0"/>
        <v>90</v>
      </c>
      <c r="J42" s="2"/>
      <c r="K42" s="4"/>
      <c r="L42" s="4"/>
    </row>
    <row r="43" spans="1:12" ht="12.95" customHeight="1" x14ac:dyDescent="0.25">
      <c r="A43" s="2">
        <v>25</v>
      </c>
      <c r="B43" s="2">
        <v>8593</v>
      </c>
      <c r="C43" s="5" t="s">
        <v>42</v>
      </c>
      <c r="D43" s="12">
        <v>15</v>
      </c>
      <c r="E43" s="12">
        <v>15</v>
      </c>
      <c r="F43" s="12">
        <v>18</v>
      </c>
      <c r="G43" s="12">
        <v>18</v>
      </c>
      <c r="H43" s="2">
        <v>18</v>
      </c>
      <c r="I43" s="58">
        <f t="shared" si="0"/>
        <v>84</v>
      </c>
      <c r="J43" s="2"/>
      <c r="K43" s="4"/>
      <c r="L43" s="4"/>
    </row>
    <row r="44" spans="1:12" ht="12.95" customHeight="1" x14ac:dyDescent="0.25">
      <c r="A44" s="2">
        <v>26</v>
      </c>
      <c r="B44" s="2">
        <v>8594</v>
      </c>
      <c r="C44" s="5" t="s">
        <v>43</v>
      </c>
      <c r="D44" s="12">
        <v>18</v>
      </c>
      <c r="E44" s="12">
        <v>18</v>
      </c>
      <c r="F44" s="12">
        <v>18</v>
      </c>
      <c r="G44" s="12">
        <v>20</v>
      </c>
      <c r="H44" s="2">
        <v>20</v>
      </c>
      <c r="I44" s="58">
        <f t="shared" si="0"/>
        <v>94</v>
      </c>
      <c r="J44" s="2"/>
      <c r="K44" s="4"/>
      <c r="L44" s="4"/>
    </row>
    <row r="45" spans="1:12" ht="12.95" customHeight="1" x14ac:dyDescent="0.25">
      <c r="A45" s="2">
        <v>27</v>
      </c>
      <c r="B45" s="2">
        <v>8595</v>
      </c>
      <c r="C45" s="5" t="s">
        <v>44</v>
      </c>
      <c r="D45" s="12">
        <v>20</v>
      </c>
      <c r="E45" s="12">
        <v>20</v>
      </c>
      <c r="F45" s="12">
        <v>20</v>
      </c>
      <c r="G45" s="12">
        <v>20</v>
      </c>
      <c r="H45" s="2">
        <v>20</v>
      </c>
      <c r="I45" s="58">
        <f t="shared" si="0"/>
        <v>100</v>
      </c>
      <c r="J45" s="2"/>
      <c r="K45" s="4"/>
      <c r="L45" s="4"/>
    </row>
    <row r="46" spans="1:12" ht="12.95" customHeight="1" x14ac:dyDescent="0.25">
      <c r="A46" s="2">
        <v>28</v>
      </c>
      <c r="B46" s="2">
        <v>8596</v>
      </c>
      <c r="C46" s="5" t="s">
        <v>45</v>
      </c>
      <c r="D46" s="12">
        <v>15</v>
      </c>
      <c r="E46" s="12">
        <v>15</v>
      </c>
      <c r="F46" s="12">
        <v>15</v>
      </c>
      <c r="G46" s="12">
        <v>15</v>
      </c>
      <c r="H46" s="2">
        <v>15</v>
      </c>
      <c r="I46" s="58">
        <f t="shared" si="0"/>
        <v>75</v>
      </c>
      <c r="J46" s="2"/>
      <c r="K46" s="4"/>
      <c r="L46" s="4"/>
    </row>
    <row r="47" spans="1:12" ht="12.95" customHeight="1" x14ac:dyDescent="0.25">
      <c r="A47" s="2">
        <v>29</v>
      </c>
      <c r="B47" s="2">
        <v>8597</v>
      </c>
      <c r="C47" s="5" t="s">
        <v>46</v>
      </c>
      <c r="D47" s="12">
        <v>15</v>
      </c>
      <c r="E47" s="12">
        <v>15</v>
      </c>
      <c r="F47" s="12">
        <v>18</v>
      </c>
      <c r="G47" s="12">
        <v>15</v>
      </c>
      <c r="H47" s="2">
        <v>15</v>
      </c>
      <c r="I47" s="58">
        <f t="shared" si="0"/>
        <v>78</v>
      </c>
      <c r="J47" s="2"/>
      <c r="K47" s="4"/>
      <c r="L47" s="4"/>
    </row>
    <row r="48" spans="1:12" ht="12.95" customHeight="1" x14ac:dyDescent="0.25">
      <c r="A48" s="2">
        <v>30</v>
      </c>
      <c r="B48" s="2">
        <v>8598</v>
      </c>
      <c r="C48" s="5" t="s">
        <v>47</v>
      </c>
      <c r="D48" s="12">
        <v>15</v>
      </c>
      <c r="E48" s="12">
        <v>15</v>
      </c>
      <c r="F48" s="12">
        <v>15</v>
      </c>
      <c r="G48" s="12">
        <v>15</v>
      </c>
      <c r="H48" s="2">
        <v>15</v>
      </c>
      <c r="I48" s="58">
        <f t="shared" si="0"/>
        <v>75</v>
      </c>
      <c r="J48" s="2"/>
      <c r="K48" s="4"/>
      <c r="L48" s="4"/>
    </row>
    <row r="49" spans="1:16" ht="12.95" customHeight="1" x14ac:dyDescent="0.25">
      <c r="A49" s="2">
        <v>31</v>
      </c>
      <c r="B49" s="2">
        <v>8599</v>
      </c>
      <c r="C49" s="5" t="s">
        <v>48</v>
      </c>
      <c r="D49" s="12">
        <v>15</v>
      </c>
      <c r="E49" s="12">
        <v>15</v>
      </c>
      <c r="F49" s="12">
        <v>15</v>
      </c>
      <c r="G49" s="12">
        <v>15</v>
      </c>
      <c r="H49" s="2">
        <v>15</v>
      </c>
      <c r="I49" s="58">
        <f t="shared" si="0"/>
        <v>75</v>
      </c>
      <c r="J49" s="2"/>
      <c r="K49" s="4"/>
      <c r="L49" s="4"/>
    </row>
    <row r="50" spans="1:16" ht="12.95" customHeight="1" x14ac:dyDescent="0.25">
      <c r="A50" s="2">
        <v>32</v>
      </c>
      <c r="B50" s="21">
        <v>8600</v>
      </c>
      <c r="C50" s="5" t="s">
        <v>49</v>
      </c>
      <c r="D50" s="12">
        <v>18</v>
      </c>
      <c r="E50" s="12">
        <v>15</v>
      </c>
      <c r="F50" s="12">
        <v>18</v>
      </c>
      <c r="G50" s="12">
        <v>18</v>
      </c>
      <c r="H50" s="2">
        <v>18</v>
      </c>
      <c r="I50" s="58">
        <f t="shared" si="0"/>
        <v>87</v>
      </c>
      <c r="J50" s="2"/>
      <c r="K50" s="4"/>
      <c r="L50" s="4"/>
    </row>
    <row r="51" spans="1:16" ht="12.95" customHeight="1" x14ac:dyDescent="0.25">
      <c r="A51" s="4" t="s">
        <v>155</v>
      </c>
      <c r="B51" s="4" t="s">
        <v>156</v>
      </c>
      <c r="C51" s="10" t="s">
        <v>154</v>
      </c>
      <c r="D51" s="11"/>
      <c r="E51" s="11"/>
      <c r="F51" s="11"/>
      <c r="G51" s="11"/>
      <c r="H51" s="4"/>
      <c r="I51" s="4"/>
      <c r="J51" s="25"/>
      <c r="K51" s="25"/>
      <c r="L51" s="4"/>
      <c r="M51" s="4"/>
      <c r="N51" s="4"/>
      <c r="O51" s="4"/>
      <c r="P51" s="4"/>
    </row>
    <row r="52" spans="1:16" ht="12.95" customHeight="1" x14ac:dyDescent="0.25">
      <c r="A52" s="4" t="s">
        <v>157</v>
      </c>
      <c r="B52" s="4"/>
      <c r="C52" s="10" t="s">
        <v>158</v>
      </c>
      <c r="D52" s="11"/>
      <c r="E52" s="11"/>
      <c r="F52" s="11"/>
      <c r="G52" s="11"/>
      <c r="H52" s="4"/>
      <c r="I52" s="4"/>
      <c r="J52" s="25"/>
      <c r="K52" s="25"/>
      <c r="L52" s="4"/>
      <c r="M52" s="4"/>
      <c r="N52" s="4"/>
      <c r="O52" s="4"/>
      <c r="P52" s="4"/>
    </row>
    <row r="53" spans="1:16" ht="12.95" customHeight="1" x14ac:dyDescent="0.25">
      <c r="A53" s="4" t="s">
        <v>159</v>
      </c>
      <c r="B53" s="10"/>
      <c r="C53" s="10" t="s">
        <v>158</v>
      </c>
      <c r="D53" s="11"/>
      <c r="E53" s="11"/>
      <c r="F53" s="11"/>
      <c r="G53" s="11"/>
      <c r="H53" s="4"/>
      <c r="I53" s="4"/>
      <c r="J53" s="25"/>
      <c r="K53" s="25"/>
      <c r="L53" s="4"/>
      <c r="M53" s="4"/>
      <c r="N53" s="4"/>
      <c r="O53" s="4"/>
      <c r="P53" s="4"/>
    </row>
    <row r="54" spans="1:16" ht="12.95" customHeight="1" x14ac:dyDescent="0.25">
      <c r="A54" s="4" t="s">
        <v>160</v>
      </c>
      <c r="B54" s="4"/>
      <c r="C54" s="10" t="s">
        <v>158</v>
      </c>
      <c r="D54" s="11"/>
      <c r="E54" s="11"/>
      <c r="F54" s="11"/>
      <c r="G54" s="11"/>
      <c r="H54" s="4"/>
      <c r="I54" s="4"/>
      <c r="J54" s="25"/>
      <c r="K54" s="25"/>
      <c r="L54" s="4"/>
      <c r="M54" s="4"/>
      <c r="N54" s="4"/>
      <c r="O54" s="4"/>
      <c r="P54" s="4"/>
    </row>
    <row r="55" spans="1:16" ht="12.95" customHeight="1" x14ac:dyDescent="0.25">
      <c r="A55" s="4" t="s">
        <v>161</v>
      </c>
      <c r="B55" s="4"/>
      <c r="C55" s="10" t="s">
        <v>158</v>
      </c>
      <c r="D55" s="11"/>
      <c r="E55" s="11"/>
      <c r="F55" s="11"/>
      <c r="G55" s="11"/>
      <c r="H55" s="4"/>
      <c r="I55" s="4"/>
      <c r="J55" s="25"/>
      <c r="K55" s="25"/>
      <c r="L55" s="4"/>
      <c r="M55" s="4"/>
      <c r="N55" s="4"/>
      <c r="O55" s="4"/>
      <c r="P55" s="4"/>
    </row>
    <row r="56" spans="1:16" ht="12" customHeight="1" x14ac:dyDescent="0.25">
      <c r="A56" s="4" t="s">
        <v>162</v>
      </c>
      <c r="B56" s="4"/>
      <c r="C56" s="10" t="s">
        <v>158</v>
      </c>
      <c r="D56" s="11"/>
      <c r="E56" s="11"/>
      <c r="F56" s="11"/>
      <c r="G56" s="11"/>
      <c r="H56" s="4"/>
      <c r="I56" s="4"/>
      <c r="J56" s="25"/>
      <c r="K56" s="25"/>
      <c r="L56" s="4"/>
      <c r="M56" s="4"/>
      <c r="N56" s="4"/>
      <c r="O56" s="4"/>
      <c r="P56" s="4"/>
    </row>
    <row r="57" spans="1:16" ht="12" customHeight="1" x14ac:dyDescent="0.25">
      <c r="A57" s="4"/>
      <c r="B57" s="4"/>
      <c r="C57" s="10"/>
      <c r="D57" s="11"/>
      <c r="E57" s="11"/>
      <c r="F57" s="11"/>
      <c r="G57" s="11"/>
      <c r="H57" s="4"/>
      <c r="I57" s="4"/>
      <c r="J57" s="25"/>
      <c r="K57" s="25"/>
      <c r="L57" s="4"/>
      <c r="M57" s="4"/>
      <c r="N57" s="4"/>
      <c r="O57" s="4"/>
      <c r="P57" s="4"/>
    </row>
    <row r="58" spans="1:16" ht="12" customHeight="1" x14ac:dyDescent="0.25">
      <c r="A58" s="3"/>
      <c r="B58" s="33" t="s">
        <v>67</v>
      </c>
      <c r="C58" s="33"/>
      <c r="D58" s="33"/>
      <c r="E58" s="33"/>
      <c r="F58" s="33"/>
      <c r="G58" s="33" t="s">
        <v>66</v>
      </c>
      <c r="H58" s="33"/>
      <c r="I58" s="33"/>
      <c r="J58" s="33"/>
      <c r="K58" s="33"/>
      <c r="L58" s="33"/>
    </row>
    <row r="59" spans="1:16" ht="13.5" customHeight="1" x14ac:dyDescent="0.25">
      <c r="A59" s="4"/>
      <c r="B59" s="33" t="s">
        <v>68</v>
      </c>
      <c r="C59" s="33"/>
      <c r="D59" s="33"/>
      <c r="E59" s="33"/>
      <c r="F59" s="33"/>
      <c r="G59" s="33" t="s">
        <v>69</v>
      </c>
      <c r="H59" s="33"/>
      <c r="I59" s="33"/>
      <c r="J59" s="33"/>
      <c r="K59" s="33"/>
      <c r="L59" s="33"/>
    </row>
    <row r="60" spans="1:16" ht="18.75" customHeight="1" x14ac:dyDescent="0.25">
      <c r="A60" s="4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1:16" ht="23.25" customHeight="1" x14ac:dyDescent="0.25">
      <c r="A61" s="4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1:16" ht="12.75" customHeight="1" x14ac:dyDescent="0.25">
      <c r="A62" s="4"/>
      <c r="B62" s="33" t="s">
        <v>71</v>
      </c>
      <c r="C62" s="33"/>
      <c r="D62" s="33"/>
      <c r="E62" s="33"/>
      <c r="F62" s="33"/>
      <c r="G62" s="33" t="s">
        <v>70</v>
      </c>
      <c r="H62" s="33"/>
      <c r="I62" s="33"/>
      <c r="J62" s="33"/>
      <c r="K62" s="33"/>
      <c r="L62" s="33"/>
    </row>
    <row r="63" spans="1:16" ht="16.5" customHeight="1" x14ac:dyDescent="0.25">
      <c r="A63" s="4"/>
      <c r="B63" s="33" t="s">
        <v>72</v>
      </c>
      <c r="C63" s="33"/>
      <c r="D63" s="33"/>
      <c r="E63" s="33"/>
      <c r="F63" s="33"/>
      <c r="G63" s="33" t="s">
        <v>73</v>
      </c>
      <c r="H63" s="33"/>
      <c r="I63" s="33"/>
      <c r="J63" s="33"/>
      <c r="K63" s="33"/>
      <c r="L63" s="33"/>
    </row>
    <row r="64" spans="1:16" ht="11.1" customHeight="1" x14ac:dyDescent="0.25">
      <c r="A64" s="4"/>
    </row>
    <row r="65" spans="14:16" ht="11.1" customHeight="1" x14ac:dyDescent="0.25">
      <c r="N65" s="4"/>
      <c r="O65" s="4"/>
      <c r="P65" s="4"/>
    </row>
    <row r="66" spans="14:16" ht="11.1" customHeight="1" x14ac:dyDescent="0.25"/>
    <row r="67" spans="14:16" ht="11.1" customHeight="1" x14ac:dyDescent="0.25"/>
    <row r="68" spans="14:16" ht="11.1" customHeight="1" x14ac:dyDescent="0.25"/>
    <row r="69" spans="14:16" ht="11.1" customHeight="1" x14ac:dyDescent="0.25"/>
    <row r="70" spans="14:16" ht="11.1" customHeight="1" x14ac:dyDescent="0.25"/>
    <row r="71" spans="14:16" ht="11.1" customHeight="1" x14ac:dyDescent="0.25"/>
  </sheetData>
  <mergeCells count="10">
    <mergeCell ref="A1:J1"/>
    <mergeCell ref="A2:J2"/>
    <mergeCell ref="I15:I18"/>
    <mergeCell ref="J15:J18"/>
    <mergeCell ref="C15:C18"/>
    <mergeCell ref="B15:B18"/>
    <mergeCell ref="A15:A18"/>
    <mergeCell ref="D17:H17"/>
    <mergeCell ref="D15:H15"/>
    <mergeCell ref="D16:H16"/>
  </mergeCells>
  <pageMargins left="1.57" right="0.28000000000000003" top="1.26" bottom="0.35" header="0.3" footer="0.36"/>
  <pageSetup paperSize="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27" workbookViewId="0">
      <selection activeCell="M44" sqref="M44"/>
    </sheetView>
  </sheetViews>
  <sheetFormatPr defaultRowHeight="15" x14ac:dyDescent="0.25"/>
  <cols>
    <col min="1" max="1" width="3.5703125" customWidth="1"/>
    <col min="2" max="2" width="5.42578125" customWidth="1"/>
    <col min="3" max="3" width="29" customWidth="1"/>
    <col min="4" max="4" width="4.7109375" customWidth="1"/>
    <col min="5" max="5" width="7.5703125" customWidth="1"/>
    <col min="6" max="6" width="8.28515625" customWidth="1"/>
    <col min="7" max="7" width="8" customWidth="1"/>
    <col min="8" max="8" width="7.140625" customWidth="1"/>
    <col min="9" max="9" width="6.85546875" customWidth="1"/>
    <col min="10" max="10" width="6" customWidth="1"/>
  </cols>
  <sheetData>
    <row r="1" spans="1:11" x14ac:dyDescent="0.2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  <c r="K4" s="3"/>
    </row>
    <row r="5" spans="1:11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  <c r="K5" s="3"/>
    </row>
    <row r="6" spans="1:11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210</v>
      </c>
      <c r="H6" s="3"/>
      <c r="I6" s="3"/>
      <c r="J6" s="3"/>
      <c r="K6" s="3"/>
    </row>
    <row r="7" spans="1:11" x14ac:dyDescent="0.25">
      <c r="A7" s="87" t="s">
        <v>211</v>
      </c>
      <c r="B7" s="87"/>
      <c r="C7" s="87"/>
      <c r="D7" s="3"/>
      <c r="E7" s="3"/>
      <c r="F7" s="3"/>
      <c r="G7" s="3"/>
      <c r="H7" s="3"/>
      <c r="I7" s="3"/>
      <c r="J7" s="3"/>
      <c r="K7" s="3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169"/>
      <c r="J9" s="18" t="s">
        <v>108</v>
      </c>
      <c r="K9" s="4"/>
    </row>
    <row r="10" spans="1:11" x14ac:dyDescent="0.25">
      <c r="A10" s="173"/>
      <c r="B10" s="173"/>
      <c r="C10" s="173"/>
      <c r="D10" s="170" t="s">
        <v>51</v>
      </c>
      <c r="E10" s="18" t="s">
        <v>203</v>
      </c>
      <c r="F10" s="170" t="s">
        <v>99</v>
      </c>
      <c r="G10" s="170" t="s">
        <v>100</v>
      </c>
      <c r="H10" s="170" t="s">
        <v>102</v>
      </c>
      <c r="I10" s="170" t="s">
        <v>103</v>
      </c>
      <c r="J10" s="18" t="s">
        <v>109</v>
      </c>
      <c r="K10" s="4"/>
    </row>
    <row r="11" spans="1:11" x14ac:dyDescent="0.25">
      <c r="A11" s="173"/>
      <c r="B11" s="173"/>
      <c r="C11" s="173"/>
      <c r="D11" s="181"/>
      <c r="E11" s="18" t="s">
        <v>110</v>
      </c>
      <c r="F11" s="170"/>
      <c r="G11" s="170"/>
      <c r="H11" s="170"/>
      <c r="I11" s="170"/>
      <c r="J11" s="18"/>
      <c r="K11" s="4"/>
    </row>
    <row r="12" spans="1:11" x14ac:dyDescent="0.25">
      <c r="A12" s="2">
        <v>1</v>
      </c>
      <c r="B12" s="2">
        <v>8568</v>
      </c>
      <c r="C12" s="5" t="s">
        <v>18</v>
      </c>
      <c r="D12" s="88">
        <v>75</v>
      </c>
      <c r="E12" s="79">
        <v>0.75</v>
      </c>
      <c r="F12" s="2">
        <v>75</v>
      </c>
      <c r="G12" s="2"/>
      <c r="H12" s="63" t="s">
        <v>185</v>
      </c>
      <c r="I12" s="65" t="s">
        <v>186</v>
      </c>
      <c r="J12" s="2"/>
      <c r="K12" s="4"/>
    </row>
    <row r="13" spans="1:11" x14ac:dyDescent="0.25">
      <c r="A13" s="2">
        <v>2</v>
      </c>
      <c r="B13" s="2">
        <v>8569</v>
      </c>
      <c r="C13" s="5" t="s">
        <v>19</v>
      </c>
      <c r="D13" s="88">
        <v>78</v>
      </c>
      <c r="E13" s="79">
        <v>0.78</v>
      </c>
      <c r="F13" s="2"/>
      <c r="G13" s="2"/>
      <c r="H13" s="63" t="s">
        <v>185</v>
      </c>
      <c r="I13" s="65" t="s">
        <v>186</v>
      </c>
      <c r="J13" s="2"/>
      <c r="K13" s="4"/>
    </row>
    <row r="14" spans="1:11" x14ac:dyDescent="0.25">
      <c r="A14" s="2">
        <v>3</v>
      </c>
      <c r="B14" s="2">
        <v>8570</v>
      </c>
      <c r="C14" s="5" t="s">
        <v>20</v>
      </c>
      <c r="D14" s="88">
        <v>78</v>
      </c>
      <c r="E14" s="79">
        <v>0.78</v>
      </c>
      <c r="F14" s="2"/>
      <c r="G14" s="2"/>
      <c r="H14" s="63" t="s">
        <v>185</v>
      </c>
      <c r="I14" s="65" t="s">
        <v>186</v>
      </c>
      <c r="J14" s="2"/>
      <c r="K14" s="4"/>
    </row>
    <row r="15" spans="1:11" x14ac:dyDescent="0.25">
      <c r="A15" s="2">
        <v>4</v>
      </c>
      <c r="B15" s="2">
        <v>8571</v>
      </c>
      <c r="C15" s="5" t="s">
        <v>21</v>
      </c>
      <c r="D15" s="88">
        <v>75</v>
      </c>
      <c r="E15" s="79">
        <v>0.75</v>
      </c>
      <c r="F15" s="2"/>
      <c r="G15" s="2"/>
      <c r="H15" s="63" t="s">
        <v>185</v>
      </c>
      <c r="I15" s="65" t="s">
        <v>186</v>
      </c>
      <c r="J15" s="2"/>
      <c r="K15" s="4"/>
    </row>
    <row r="16" spans="1:11" x14ac:dyDescent="0.25">
      <c r="A16" s="2">
        <v>5</v>
      </c>
      <c r="B16" s="2">
        <v>8572</v>
      </c>
      <c r="C16" s="5" t="s">
        <v>22</v>
      </c>
      <c r="D16" s="88">
        <v>90</v>
      </c>
      <c r="E16" s="79">
        <v>0.9</v>
      </c>
      <c r="F16" s="2"/>
      <c r="G16" s="2"/>
      <c r="H16" s="63" t="s">
        <v>185</v>
      </c>
      <c r="I16" s="65" t="s">
        <v>186</v>
      </c>
      <c r="J16" s="2"/>
      <c r="K16" s="4"/>
    </row>
    <row r="17" spans="1:11" x14ac:dyDescent="0.25">
      <c r="A17" s="2">
        <v>6</v>
      </c>
      <c r="B17" s="2">
        <v>8574</v>
      </c>
      <c r="C17" s="5" t="s">
        <v>23</v>
      </c>
      <c r="D17" s="88">
        <v>85</v>
      </c>
      <c r="E17" s="79">
        <v>0.85</v>
      </c>
      <c r="F17" s="2"/>
      <c r="G17" s="2"/>
      <c r="H17" s="63" t="s">
        <v>185</v>
      </c>
      <c r="I17" s="65" t="s">
        <v>186</v>
      </c>
      <c r="J17" s="2"/>
      <c r="K17" s="4"/>
    </row>
    <row r="18" spans="1:11" x14ac:dyDescent="0.25">
      <c r="A18" s="2">
        <v>7</v>
      </c>
      <c r="B18" s="2">
        <v>8575</v>
      </c>
      <c r="C18" s="5" t="s">
        <v>24</v>
      </c>
      <c r="D18" s="88">
        <v>75</v>
      </c>
      <c r="E18" s="79">
        <v>0.75</v>
      </c>
      <c r="F18" s="2">
        <v>75</v>
      </c>
      <c r="G18" s="2"/>
      <c r="H18" s="63" t="s">
        <v>185</v>
      </c>
      <c r="I18" s="65" t="s">
        <v>186</v>
      </c>
      <c r="J18" s="2"/>
      <c r="K18" s="4"/>
    </row>
    <row r="19" spans="1:11" x14ac:dyDescent="0.25">
      <c r="A19" s="2">
        <v>8</v>
      </c>
      <c r="B19" s="2">
        <v>8576</v>
      </c>
      <c r="C19" s="5" t="s">
        <v>25</v>
      </c>
      <c r="D19" s="88">
        <v>88</v>
      </c>
      <c r="E19" s="79">
        <v>0.88</v>
      </c>
      <c r="F19" s="2"/>
      <c r="G19" s="2"/>
      <c r="H19" s="63" t="s">
        <v>185</v>
      </c>
      <c r="I19" s="65" t="s">
        <v>186</v>
      </c>
      <c r="J19" s="2"/>
      <c r="K19" s="4"/>
    </row>
    <row r="20" spans="1:11" x14ac:dyDescent="0.25">
      <c r="A20" s="2">
        <v>9</v>
      </c>
      <c r="B20" s="2">
        <v>8577</v>
      </c>
      <c r="C20" s="5" t="s">
        <v>26</v>
      </c>
      <c r="D20" s="88">
        <v>90</v>
      </c>
      <c r="E20" s="79">
        <v>0.9</v>
      </c>
      <c r="F20" s="2"/>
      <c r="G20" s="2"/>
      <c r="H20" s="63" t="s">
        <v>185</v>
      </c>
      <c r="I20" s="65" t="s">
        <v>186</v>
      </c>
      <c r="J20" s="2"/>
      <c r="K20" s="4"/>
    </row>
    <row r="21" spans="1:11" x14ac:dyDescent="0.25">
      <c r="A21" s="2">
        <v>10</v>
      </c>
      <c r="B21" s="2">
        <v>8578</v>
      </c>
      <c r="C21" s="5" t="s">
        <v>27</v>
      </c>
      <c r="D21" s="88">
        <v>75</v>
      </c>
      <c r="E21" s="79">
        <v>0.75</v>
      </c>
      <c r="F21" s="2">
        <v>75</v>
      </c>
      <c r="G21" s="2"/>
      <c r="H21" s="63" t="s">
        <v>185</v>
      </c>
      <c r="I21" s="65" t="s">
        <v>186</v>
      </c>
      <c r="J21" s="2"/>
      <c r="K21" s="4"/>
    </row>
    <row r="22" spans="1:11" x14ac:dyDescent="0.25">
      <c r="A22" s="2">
        <v>11</v>
      </c>
      <c r="B22" s="2">
        <v>8579</v>
      </c>
      <c r="C22" s="5" t="s">
        <v>28</v>
      </c>
      <c r="D22" s="88">
        <v>94</v>
      </c>
      <c r="E22" s="79">
        <v>0.94</v>
      </c>
      <c r="F22" s="2"/>
      <c r="G22" s="2"/>
      <c r="H22" s="63" t="s">
        <v>185</v>
      </c>
      <c r="I22" s="65" t="s">
        <v>186</v>
      </c>
      <c r="J22" s="2"/>
      <c r="K22" s="4"/>
    </row>
    <row r="23" spans="1:11" x14ac:dyDescent="0.25">
      <c r="A23" s="2">
        <v>12</v>
      </c>
      <c r="B23" s="2">
        <v>8580</v>
      </c>
      <c r="C23" s="5" t="s">
        <v>29</v>
      </c>
      <c r="D23" s="88">
        <v>89</v>
      </c>
      <c r="E23" s="79">
        <v>0.89</v>
      </c>
      <c r="F23" s="2"/>
      <c r="G23" s="2"/>
      <c r="H23" s="63" t="s">
        <v>185</v>
      </c>
      <c r="I23" s="65" t="s">
        <v>186</v>
      </c>
      <c r="J23" s="2"/>
      <c r="K23" s="4"/>
    </row>
    <row r="24" spans="1:11" x14ac:dyDescent="0.25">
      <c r="A24" s="2">
        <v>13</v>
      </c>
      <c r="B24" s="2">
        <v>8581</v>
      </c>
      <c r="C24" s="5" t="s">
        <v>30</v>
      </c>
      <c r="D24" s="88">
        <v>92</v>
      </c>
      <c r="E24" s="79">
        <v>0.92</v>
      </c>
      <c r="F24" s="2"/>
      <c r="G24" s="2"/>
      <c r="H24" s="63" t="s">
        <v>185</v>
      </c>
      <c r="I24" s="65" t="s">
        <v>186</v>
      </c>
      <c r="J24" s="2"/>
      <c r="K24" s="4"/>
    </row>
    <row r="25" spans="1:11" x14ac:dyDescent="0.25">
      <c r="A25" s="2">
        <v>14</v>
      </c>
      <c r="B25" s="2">
        <v>8582</v>
      </c>
      <c r="C25" s="5" t="s">
        <v>31</v>
      </c>
      <c r="D25" s="88">
        <v>78</v>
      </c>
      <c r="E25" s="79">
        <v>0.78</v>
      </c>
      <c r="F25" s="2"/>
      <c r="G25" s="2"/>
      <c r="H25" s="63" t="s">
        <v>185</v>
      </c>
      <c r="I25" s="65" t="s">
        <v>186</v>
      </c>
      <c r="J25" s="2"/>
      <c r="K25" s="4"/>
    </row>
    <row r="26" spans="1:11" x14ac:dyDescent="0.25">
      <c r="A26" s="2">
        <v>15</v>
      </c>
      <c r="B26" s="2">
        <v>8583</v>
      </c>
      <c r="C26" s="5" t="s">
        <v>32</v>
      </c>
      <c r="D26" s="88">
        <v>75</v>
      </c>
      <c r="E26" s="79">
        <v>0.75</v>
      </c>
      <c r="F26" s="2">
        <v>75</v>
      </c>
      <c r="G26" s="2"/>
      <c r="H26" s="63" t="s">
        <v>185</v>
      </c>
      <c r="I26" s="65" t="s">
        <v>186</v>
      </c>
      <c r="J26" s="2"/>
      <c r="K26" s="4"/>
    </row>
    <row r="27" spans="1:11" x14ac:dyDescent="0.25">
      <c r="A27" s="2">
        <v>16</v>
      </c>
      <c r="B27" s="2">
        <v>8584</v>
      </c>
      <c r="C27" s="5" t="s">
        <v>33</v>
      </c>
      <c r="D27" s="88">
        <v>100</v>
      </c>
      <c r="E27" s="79">
        <v>1</v>
      </c>
      <c r="F27" s="2"/>
      <c r="G27" s="2">
        <v>100</v>
      </c>
      <c r="H27" s="63" t="s">
        <v>185</v>
      </c>
      <c r="I27" s="65" t="s">
        <v>186</v>
      </c>
      <c r="J27" s="2"/>
      <c r="K27" s="4"/>
    </row>
    <row r="28" spans="1:11" x14ac:dyDescent="0.25">
      <c r="A28" s="2">
        <v>17</v>
      </c>
      <c r="B28" s="2">
        <v>8585</v>
      </c>
      <c r="C28" s="5" t="s">
        <v>34</v>
      </c>
      <c r="D28" s="88">
        <v>75</v>
      </c>
      <c r="E28" s="79">
        <v>0.75</v>
      </c>
      <c r="F28" s="2">
        <v>75</v>
      </c>
      <c r="G28" s="2"/>
      <c r="H28" s="63" t="s">
        <v>185</v>
      </c>
      <c r="I28" s="65" t="s">
        <v>186</v>
      </c>
      <c r="J28" s="2"/>
      <c r="K28" s="4"/>
    </row>
    <row r="29" spans="1:11" x14ac:dyDescent="0.25">
      <c r="A29" s="2">
        <v>18</v>
      </c>
      <c r="B29" s="2">
        <v>8586</v>
      </c>
      <c r="C29" s="5" t="s">
        <v>35</v>
      </c>
      <c r="D29" s="88">
        <v>100</v>
      </c>
      <c r="E29" s="79">
        <v>1</v>
      </c>
      <c r="F29" s="2"/>
      <c r="G29" s="2"/>
      <c r="H29" s="63" t="s">
        <v>185</v>
      </c>
      <c r="I29" s="65" t="s">
        <v>186</v>
      </c>
      <c r="J29" s="2"/>
      <c r="K29" s="4"/>
    </row>
    <row r="30" spans="1:11" x14ac:dyDescent="0.25">
      <c r="A30" s="2">
        <v>19</v>
      </c>
      <c r="B30" s="2">
        <v>8587</v>
      </c>
      <c r="C30" s="5" t="s">
        <v>36</v>
      </c>
      <c r="D30" s="88">
        <v>78</v>
      </c>
      <c r="E30" s="79">
        <v>0.78</v>
      </c>
      <c r="F30" s="2"/>
      <c r="G30" s="2"/>
      <c r="H30" s="63" t="s">
        <v>185</v>
      </c>
      <c r="I30" s="65" t="s">
        <v>186</v>
      </c>
      <c r="J30" s="2"/>
      <c r="K30" s="4"/>
    </row>
    <row r="31" spans="1:11" x14ac:dyDescent="0.25">
      <c r="A31" s="2">
        <v>20</v>
      </c>
      <c r="B31" s="2">
        <v>8588</v>
      </c>
      <c r="C31" s="5" t="s">
        <v>37</v>
      </c>
      <c r="D31" s="88">
        <v>84</v>
      </c>
      <c r="E31" s="79">
        <v>0.84</v>
      </c>
      <c r="F31" s="2"/>
      <c r="G31" s="2"/>
      <c r="H31" s="63" t="s">
        <v>185</v>
      </c>
      <c r="I31" s="65" t="s">
        <v>186</v>
      </c>
      <c r="J31" s="2"/>
      <c r="K31" s="4"/>
    </row>
    <row r="32" spans="1:11" x14ac:dyDescent="0.25">
      <c r="A32" s="2">
        <v>21</v>
      </c>
      <c r="B32" s="2">
        <v>8589</v>
      </c>
      <c r="C32" s="5" t="s">
        <v>38</v>
      </c>
      <c r="D32" s="88">
        <v>78</v>
      </c>
      <c r="E32" s="79">
        <v>0.78</v>
      </c>
      <c r="F32" s="2"/>
      <c r="G32" s="2"/>
      <c r="H32" s="63" t="s">
        <v>185</v>
      </c>
      <c r="I32" s="65" t="s">
        <v>186</v>
      </c>
      <c r="J32" s="2"/>
      <c r="K32" s="4"/>
    </row>
    <row r="33" spans="1:11" x14ac:dyDescent="0.25">
      <c r="A33" s="2">
        <v>22</v>
      </c>
      <c r="B33" s="2">
        <v>8590</v>
      </c>
      <c r="C33" s="5" t="s">
        <v>39</v>
      </c>
      <c r="D33" s="88">
        <v>100</v>
      </c>
      <c r="E33" s="79">
        <v>1</v>
      </c>
      <c r="F33" s="2"/>
      <c r="G33" s="2">
        <v>100</v>
      </c>
      <c r="H33" s="63" t="s">
        <v>185</v>
      </c>
      <c r="I33" s="65" t="s">
        <v>186</v>
      </c>
      <c r="J33" s="2"/>
      <c r="K33" s="4"/>
    </row>
    <row r="34" spans="1:11" x14ac:dyDescent="0.25">
      <c r="A34" s="2">
        <v>23</v>
      </c>
      <c r="B34" s="2">
        <v>8591</v>
      </c>
      <c r="C34" s="5" t="s">
        <v>40</v>
      </c>
      <c r="D34" s="88">
        <v>75</v>
      </c>
      <c r="E34" s="79">
        <v>0.75</v>
      </c>
      <c r="F34" s="2">
        <v>75</v>
      </c>
      <c r="G34" s="2"/>
      <c r="H34" s="63" t="s">
        <v>185</v>
      </c>
      <c r="I34" s="65" t="s">
        <v>186</v>
      </c>
      <c r="J34" s="2"/>
      <c r="K34" s="4"/>
    </row>
    <row r="35" spans="1:11" x14ac:dyDescent="0.25">
      <c r="A35" s="2">
        <v>24</v>
      </c>
      <c r="B35" s="2">
        <v>8592</v>
      </c>
      <c r="C35" s="5" t="s">
        <v>41</v>
      </c>
      <c r="D35" s="88">
        <v>90</v>
      </c>
      <c r="E35" s="79">
        <v>0.9</v>
      </c>
      <c r="F35" s="2"/>
      <c r="G35" s="2"/>
      <c r="H35" s="63" t="s">
        <v>185</v>
      </c>
      <c r="I35" s="65" t="s">
        <v>186</v>
      </c>
      <c r="J35" s="2"/>
      <c r="K35" s="4"/>
    </row>
    <row r="36" spans="1:11" x14ac:dyDescent="0.25">
      <c r="A36" s="2">
        <v>25</v>
      </c>
      <c r="B36" s="2">
        <v>8593</v>
      </c>
      <c r="C36" s="5" t="s">
        <v>42</v>
      </c>
      <c r="D36" s="88">
        <v>84</v>
      </c>
      <c r="E36" s="79">
        <v>0.84</v>
      </c>
      <c r="F36" s="2"/>
      <c r="G36" s="2"/>
      <c r="H36" s="63" t="s">
        <v>185</v>
      </c>
      <c r="I36" s="65" t="s">
        <v>186</v>
      </c>
      <c r="J36" s="2"/>
      <c r="K36" s="4"/>
    </row>
    <row r="37" spans="1:11" x14ac:dyDescent="0.25">
      <c r="A37" s="2">
        <v>26</v>
      </c>
      <c r="B37" s="2">
        <v>8594</v>
      </c>
      <c r="C37" s="5" t="s">
        <v>43</v>
      </c>
      <c r="D37" s="88">
        <v>94</v>
      </c>
      <c r="E37" s="79">
        <v>0.94</v>
      </c>
      <c r="F37" s="2"/>
      <c r="G37" s="2"/>
      <c r="H37" s="63" t="s">
        <v>185</v>
      </c>
      <c r="I37" s="65" t="s">
        <v>186</v>
      </c>
      <c r="J37" s="2"/>
      <c r="K37" s="4"/>
    </row>
    <row r="38" spans="1:11" x14ac:dyDescent="0.25">
      <c r="A38" s="2">
        <v>27</v>
      </c>
      <c r="B38" s="2">
        <v>8595</v>
      </c>
      <c r="C38" s="5" t="s">
        <v>44</v>
      </c>
      <c r="D38" s="88">
        <v>100</v>
      </c>
      <c r="E38" s="79">
        <v>1</v>
      </c>
      <c r="F38" s="2"/>
      <c r="G38" s="2">
        <v>100</v>
      </c>
      <c r="H38" s="63" t="s">
        <v>185</v>
      </c>
      <c r="I38" s="65" t="s">
        <v>186</v>
      </c>
      <c r="J38" s="2"/>
      <c r="K38" s="4"/>
    </row>
    <row r="39" spans="1:11" x14ac:dyDescent="0.25">
      <c r="A39" s="2">
        <v>28</v>
      </c>
      <c r="B39" s="2">
        <v>8596</v>
      </c>
      <c r="C39" s="5" t="s">
        <v>45</v>
      </c>
      <c r="D39" s="88">
        <v>75</v>
      </c>
      <c r="E39" s="79">
        <v>0.75</v>
      </c>
      <c r="F39" s="2">
        <v>75</v>
      </c>
      <c r="G39" s="2"/>
      <c r="H39" s="63" t="s">
        <v>185</v>
      </c>
      <c r="I39" s="65" t="s">
        <v>186</v>
      </c>
      <c r="J39" s="2"/>
      <c r="K39" s="4"/>
    </row>
    <row r="40" spans="1:11" x14ac:dyDescent="0.25">
      <c r="A40" s="2">
        <v>29</v>
      </c>
      <c r="B40" s="2">
        <v>8597</v>
      </c>
      <c r="C40" s="5" t="s">
        <v>46</v>
      </c>
      <c r="D40" s="88">
        <v>78</v>
      </c>
      <c r="E40" s="79">
        <v>0.78</v>
      </c>
      <c r="F40" s="2"/>
      <c r="G40" s="2"/>
      <c r="H40" s="63" t="s">
        <v>185</v>
      </c>
      <c r="I40" s="65" t="s">
        <v>186</v>
      </c>
      <c r="J40" s="2"/>
      <c r="K40" s="4"/>
    </row>
    <row r="41" spans="1:11" x14ac:dyDescent="0.25">
      <c r="A41" s="2">
        <v>30</v>
      </c>
      <c r="B41" s="2">
        <v>8598</v>
      </c>
      <c r="C41" s="5" t="s">
        <v>47</v>
      </c>
      <c r="D41" s="88">
        <v>75</v>
      </c>
      <c r="E41" s="79">
        <v>0.75</v>
      </c>
      <c r="F41" s="2">
        <v>75</v>
      </c>
      <c r="G41" s="2"/>
      <c r="H41" s="63" t="s">
        <v>185</v>
      </c>
      <c r="I41" s="65" t="s">
        <v>186</v>
      </c>
      <c r="J41" s="2"/>
      <c r="K41" s="4"/>
    </row>
    <row r="42" spans="1:11" x14ac:dyDescent="0.25">
      <c r="A42" s="2">
        <v>31</v>
      </c>
      <c r="B42" s="2">
        <v>8599</v>
      </c>
      <c r="C42" s="5" t="s">
        <v>48</v>
      </c>
      <c r="D42" s="88">
        <v>75</v>
      </c>
      <c r="E42" s="79">
        <v>0.75</v>
      </c>
      <c r="F42" s="2">
        <v>75</v>
      </c>
      <c r="G42" s="2"/>
      <c r="H42" s="63" t="s">
        <v>185</v>
      </c>
      <c r="I42" s="65" t="s">
        <v>186</v>
      </c>
      <c r="J42" s="2"/>
      <c r="K42" s="4"/>
    </row>
    <row r="43" spans="1:11" x14ac:dyDescent="0.25">
      <c r="A43" s="2">
        <v>32</v>
      </c>
      <c r="B43" s="2">
        <v>8600</v>
      </c>
      <c r="C43" s="5" t="s">
        <v>49</v>
      </c>
      <c r="D43" s="88">
        <v>87</v>
      </c>
      <c r="E43" s="79">
        <v>0.87</v>
      </c>
      <c r="F43" s="2"/>
      <c r="G43" s="2"/>
      <c r="H43" s="63" t="s">
        <v>185</v>
      </c>
      <c r="I43" s="65" t="s">
        <v>186</v>
      </c>
      <c r="J43" s="2"/>
      <c r="K43" s="4"/>
    </row>
    <row r="44" spans="1:11" x14ac:dyDescent="0.25">
      <c r="A44" s="4"/>
      <c r="B44" s="4" t="s">
        <v>67</v>
      </c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4"/>
      <c r="B45" s="4"/>
      <c r="C45" s="4"/>
      <c r="D45" s="4"/>
      <c r="E45" s="4"/>
      <c r="F45" s="4" t="s">
        <v>104</v>
      </c>
      <c r="G45" s="4"/>
      <c r="H45" s="4"/>
      <c r="I45" s="4"/>
      <c r="J45" s="4"/>
      <c r="K45" s="4"/>
    </row>
    <row r="46" spans="1:11" x14ac:dyDescent="0.25">
      <c r="A46" s="4"/>
      <c r="B46" s="4" t="s">
        <v>68</v>
      </c>
      <c r="C46" s="4"/>
      <c r="D46" s="4"/>
      <c r="E46" s="4"/>
      <c r="F46" s="4" t="s">
        <v>105</v>
      </c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4"/>
      <c r="B50" s="4" t="s">
        <v>71</v>
      </c>
      <c r="C50" s="4"/>
      <c r="D50" s="4"/>
      <c r="E50" s="4"/>
      <c r="F50" s="4" t="s">
        <v>70</v>
      </c>
      <c r="G50" s="4"/>
      <c r="H50" s="4"/>
      <c r="I50" s="4"/>
      <c r="J50" s="4"/>
      <c r="K50" s="4"/>
    </row>
    <row r="51" spans="1:11" ht="15.75" x14ac:dyDescent="0.25">
      <c r="A51" s="4"/>
      <c r="B51" s="84" t="s">
        <v>107</v>
      </c>
      <c r="C51" s="4"/>
      <c r="D51" s="4"/>
      <c r="E51" s="4"/>
      <c r="F51" s="4" t="s">
        <v>106</v>
      </c>
      <c r="G51" s="4"/>
      <c r="H51" s="4"/>
      <c r="I51" s="4"/>
      <c r="J51" s="4"/>
      <c r="K51" s="4"/>
    </row>
  </sheetData>
  <mergeCells count="16">
    <mergeCell ref="A9:A11"/>
    <mergeCell ref="B9:B11"/>
    <mergeCell ref="C9:C11"/>
    <mergeCell ref="D9:E9"/>
    <mergeCell ref="F9:G9"/>
    <mergeCell ref="A1:K1"/>
    <mergeCell ref="A2:K2"/>
    <mergeCell ref="A4:C4"/>
    <mergeCell ref="A5:C5"/>
    <mergeCell ref="A6:C6"/>
    <mergeCell ref="H9:I9"/>
    <mergeCell ref="D10:D11"/>
    <mergeCell ref="F10:F11"/>
    <mergeCell ref="G10:G11"/>
    <mergeCell ref="H10:H11"/>
    <mergeCell ref="I10:I11"/>
  </mergeCells>
  <pageMargins left="1.17" right="0.35" top="0.75" bottom="0.75" header="0.3" footer="0.3"/>
  <pageSetup paperSize="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21" workbookViewId="0">
      <selection activeCell="I18" sqref="I18:I49"/>
    </sheetView>
  </sheetViews>
  <sheetFormatPr defaultRowHeight="15" x14ac:dyDescent="0.25"/>
  <cols>
    <col min="1" max="1" width="3.85546875" customWidth="1"/>
    <col min="2" max="2" width="4.7109375" customWidth="1"/>
    <col min="3" max="3" width="36.7109375" customWidth="1"/>
    <col min="4" max="4" width="5.7109375" customWidth="1"/>
    <col min="5" max="5" width="6.28515625" customWidth="1"/>
    <col min="6" max="6" width="6.140625" customWidth="1"/>
    <col min="7" max="7" width="6" customWidth="1"/>
    <col min="8" max="9" width="5.42578125" customWidth="1"/>
    <col min="10" max="10" width="5.5703125" customWidth="1"/>
    <col min="11" max="11" width="2.42578125" customWidth="1"/>
    <col min="12" max="12" width="3.42578125" customWidth="1"/>
    <col min="13" max="13" width="3.140625" customWidth="1"/>
    <col min="14" max="14" width="3.7109375" customWidth="1"/>
    <col min="15" max="15" width="8" customWidth="1"/>
    <col min="16" max="16" width="6.7109375" customWidth="1"/>
  </cols>
  <sheetData>
    <row r="1" spans="1:15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55"/>
      <c r="M1" s="55"/>
      <c r="N1" s="55"/>
      <c r="O1" s="55"/>
    </row>
    <row r="2" spans="1:15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55"/>
      <c r="M2" s="55"/>
      <c r="N2" s="55"/>
      <c r="O2" s="55"/>
    </row>
    <row r="3" spans="1:15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33"/>
      <c r="M3" s="33"/>
      <c r="N3" s="33"/>
      <c r="O3" s="33"/>
    </row>
    <row r="4" spans="1:15" x14ac:dyDescent="0.25">
      <c r="A4" s="72" t="s">
        <v>2</v>
      </c>
      <c r="B4" s="72"/>
      <c r="C4" s="72"/>
      <c r="D4" s="72" t="s">
        <v>8</v>
      </c>
      <c r="E4" s="72"/>
      <c r="F4" s="72"/>
      <c r="G4" s="72"/>
      <c r="H4" s="72"/>
      <c r="I4" s="72"/>
      <c r="J4" s="72"/>
      <c r="K4" s="72"/>
      <c r="L4" s="33"/>
      <c r="M4" s="33"/>
      <c r="N4" s="33"/>
      <c r="O4" s="33"/>
    </row>
    <row r="5" spans="1:15" x14ac:dyDescent="0.25">
      <c r="A5" s="72" t="s">
        <v>3</v>
      </c>
      <c r="B5" s="72"/>
      <c r="C5" s="72"/>
      <c r="D5" s="72" t="s">
        <v>9</v>
      </c>
      <c r="E5" s="72"/>
      <c r="F5" s="72"/>
      <c r="G5" s="72"/>
      <c r="H5" s="72"/>
      <c r="I5" s="72"/>
      <c r="J5" s="72"/>
      <c r="K5" s="72"/>
      <c r="L5" s="33"/>
      <c r="M5" s="33"/>
      <c r="N5" s="33"/>
      <c r="O5" s="33"/>
    </row>
    <row r="6" spans="1:15" x14ac:dyDescent="0.25">
      <c r="A6" s="72" t="s">
        <v>4</v>
      </c>
      <c r="B6" s="72"/>
      <c r="C6" s="72"/>
      <c r="D6" s="72" t="s">
        <v>10</v>
      </c>
      <c r="E6" s="72"/>
      <c r="F6" s="72"/>
      <c r="G6" s="72"/>
      <c r="H6" s="72"/>
      <c r="I6" s="72"/>
      <c r="J6" s="72"/>
      <c r="K6" s="72"/>
      <c r="L6" s="33"/>
      <c r="M6" s="33"/>
      <c r="N6" s="33"/>
      <c r="O6" s="33"/>
    </row>
    <row r="7" spans="1:15" x14ac:dyDescent="0.25">
      <c r="A7" s="72" t="s">
        <v>5</v>
      </c>
      <c r="B7" s="72"/>
      <c r="C7" s="72"/>
      <c r="D7" s="72" t="s">
        <v>11</v>
      </c>
      <c r="E7" s="72"/>
      <c r="F7" s="72"/>
      <c r="G7" s="72"/>
      <c r="H7" s="72"/>
      <c r="I7" s="72"/>
      <c r="J7" s="72"/>
      <c r="K7" s="72"/>
      <c r="L7" s="33"/>
      <c r="M7" s="33"/>
      <c r="N7" s="33"/>
      <c r="O7" s="33"/>
    </row>
    <row r="8" spans="1:15" x14ac:dyDescent="0.25">
      <c r="A8" s="72" t="s">
        <v>52</v>
      </c>
      <c r="B8" s="72"/>
      <c r="C8" s="72"/>
      <c r="D8" s="72" t="s">
        <v>277</v>
      </c>
      <c r="E8" s="72"/>
      <c r="F8" s="72"/>
      <c r="G8" s="72"/>
      <c r="H8" s="72"/>
      <c r="I8" s="72"/>
      <c r="J8" s="72"/>
      <c r="K8" s="72"/>
      <c r="L8" s="33"/>
      <c r="M8" s="33"/>
      <c r="N8" s="33"/>
      <c r="O8" s="33"/>
    </row>
    <row r="9" spans="1:15" x14ac:dyDescent="0.25">
      <c r="A9" s="72" t="s">
        <v>6</v>
      </c>
      <c r="B9" s="72"/>
      <c r="C9" s="72"/>
      <c r="D9" s="72" t="s">
        <v>12</v>
      </c>
      <c r="E9" s="72"/>
      <c r="F9" s="72"/>
      <c r="G9" s="72"/>
      <c r="H9" s="72"/>
      <c r="I9" s="72"/>
      <c r="J9" s="72"/>
      <c r="K9" s="72"/>
      <c r="L9" s="33"/>
      <c r="M9" s="33"/>
      <c r="N9" s="33"/>
      <c r="O9" s="33"/>
    </row>
    <row r="10" spans="1:15" x14ac:dyDescent="0.25">
      <c r="A10" s="72" t="s">
        <v>14</v>
      </c>
      <c r="B10" s="72"/>
      <c r="C10" s="72"/>
      <c r="D10" s="72" t="s">
        <v>212</v>
      </c>
      <c r="E10" s="72"/>
      <c r="F10" s="72"/>
      <c r="G10" s="72"/>
      <c r="H10" s="72"/>
      <c r="I10" s="72"/>
      <c r="J10" s="72"/>
      <c r="K10" s="72"/>
      <c r="L10" s="33"/>
      <c r="M10" s="33"/>
      <c r="N10" s="33"/>
      <c r="O10" s="33"/>
    </row>
    <row r="11" spans="1:15" x14ac:dyDescent="0.25">
      <c r="A11" s="72" t="s">
        <v>7</v>
      </c>
      <c r="B11" s="72"/>
      <c r="C11" s="72"/>
      <c r="D11" s="72" t="s">
        <v>13</v>
      </c>
      <c r="E11" s="72"/>
      <c r="F11" s="72"/>
      <c r="G11" s="72"/>
      <c r="H11" s="72"/>
      <c r="I11" s="72"/>
      <c r="J11" s="72"/>
      <c r="K11" s="72"/>
      <c r="L11" s="33"/>
      <c r="M11" s="33"/>
      <c r="N11" s="33"/>
      <c r="O11" s="33"/>
    </row>
    <row r="12" spans="1:15" x14ac:dyDescent="0.25">
      <c r="A12" s="85" t="s">
        <v>213</v>
      </c>
      <c r="B12" s="85"/>
      <c r="C12" s="86"/>
      <c r="D12" s="86"/>
      <c r="E12" s="86"/>
      <c r="F12" s="86"/>
      <c r="G12" s="86"/>
      <c r="H12" s="86"/>
      <c r="I12" s="86"/>
      <c r="J12" s="86"/>
      <c r="K12" s="35"/>
      <c r="L12" s="33"/>
      <c r="M12" s="33"/>
      <c r="N12" s="33"/>
      <c r="O12" s="33"/>
    </row>
    <row r="13" spans="1:15" ht="12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13.5" customHeight="1" x14ac:dyDescent="0.25">
      <c r="A14" s="174" t="s">
        <v>130</v>
      </c>
      <c r="B14" s="174" t="s">
        <v>16</v>
      </c>
      <c r="C14" s="174" t="s">
        <v>17</v>
      </c>
      <c r="D14" s="153" t="s">
        <v>188</v>
      </c>
      <c r="E14" s="153"/>
      <c r="F14" s="153"/>
      <c r="G14" s="153"/>
      <c r="H14" s="153"/>
      <c r="I14" s="184" t="s">
        <v>189</v>
      </c>
      <c r="J14" s="154" t="s">
        <v>51</v>
      </c>
      <c r="K14" s="33"/>
      <c r="L14" s="33"/>
      <c r="M14" s="33"/>
      <c r="N14" s="33"/>
      <c r="O14" s="33"/>
    </row>
    <row r="15" spans="1:15" ht="16.5" customHeight="1" x14ac:dyDescent="0.25">
      <c r="A15" s="175"/>
      <c r="B15" s="175"/>
      <c r="C15" s="175"/>
      <c r="D15" s="157" t="s">
        <v>194</v>
      </c>
      <c r="E15" s="158"/>
      <c r="F15" s="158"/>
      <c r="G15" s="158"/>
      <c r="H15" s="159"/>
      <c r="I15" s="185"/>
      <c r="J15" s="155"/>
      <c r="K15" s="33"/>
      <c r="L15" s="33"/>
      <c r="M15" s="33"/>
      <c r="N15" s="33"/>
      <c r="O15" s="33"/>
    </row>
    <row r="16" spans="1:15" ht="12" customHeight="1" x14ac:dyDescent="0.25">
      <c r="A16" s="175"/>
      <c r="B16" s="175"/>
      <c r="C16" s="175"/>
      <c r="D16" s="151" t="s">
        <v>214</v>
      </c>
      <c r="E16" s="151"/>
      <c r="F16" s="151"/>
      <c r="G16" s="151"/>
      <c r="H16" s="151"/>
      <c r="I16" s="185"/>
      <c r="J16" s="155"/>
      <c r="K16" s="34"/>
      <c r="L16" s="33"/>
      <c r="M16" s="33"/>
      <c r="N16" s="33"/>
      <c r="O16" s="33"/>
    </row>
    <row r="17" spans="1:15" ht="90" customHeight="1" x14ac:dyDescent="0.25">
      <c r="A17" s="176"/>
      <c r="B17" s="176"/>
      <c r="C17" s="176"/>
      <c r="D17" s="73" t="s">
        <v>190</v>
      </c>
      <c r="E17" s="73" t="s">
        <v>191</v>
      </c>
      <c r="F17" s="73" t="s">
        <v>192</v>
      </c>
      <c r="G17" s="73" t="s">
        <v>133</v>
      </c>
      <c r="H17" s="73" t="s">
        <v>193</v>
      </c>
      <c r="I17" s="186"/>
      <c r="J17" s="156"/>
      <c r="K17" s="74"/>
      <c r="L17" s="33"/>
      <c r="M17" s="33"/>
      <c r="N17" s="33"/>
      <c r="O17" s="33"/>
    </row>
    <row r="18" spans="1:15" ht="12" customHeight="1" x14ac:dyDescent="0.25">
      <c r="A18" s="36">
        <v>1</v>
      </c>
      <c r="B18" s="36">
        <v>8568</v>
      </c>
      <c r="C18" s="36" t="s">
        <v>18</v>
      </c>
      <c r="D18" s="32">
        <v>81</v>
      </c>
      <c r="E18" s="32">
        <v>84</v>
      </c>
      <c r="F18" s="32">
        <v>85</v>
      </c>
      <c r="G18" s="32">
        <v>78</v>
      </c>
      <c r="H18" s="32">
        <v>80</v>
      </c>
      <c r="I18" s="59">
        <f>AVERAGE(D18:H18)</f>
        <v>81.599999999999994</v>
      </c>
      <c r="J18" s="36"/>
      <c r="K18" s="34"/>
      <c r="L18" s="33"/>
      <c r="M18" s="33"/>
      <c r="N18" s="33"/>
      <c r="O18" s="33"/>
    </row>
    <row r="19" spans="1:15" ht="12" customHeight="1" x14ac:dyDescent="0.25">
      <c r="A19" s="36">
        <v>2</v>
      </c>
      <c r="B19" s="36">
        <v>8569</v>
      </c>
      <c r="C19" s="36" t="s">
        <v>19</v>
      </c>
      <c r="D19" s="32">
        <v>79</v>
      </c>
      <c r="E19" s="32">
        <v>81</v>
      </c>
      <c r="F19" s="32">
        <v>79</v>
      </c>
      <c r="G19" s="32">
        <v>80</v>
      </c>
      <c r="H19" s="32">
        <v>81</v>
      </c>
      <c r="I19" s="59">
        <f t="shared" ref="I19:I49" si="0">AVERAGE(D19:H19)</f>
        <v>80</v>
      </c>
      <c r="J19" s="36"/>
      <c r="K19" s="34"/>
      <c r="L19" s="33"/>
      <c r="M19" s="33"/>
      <c r="N19" s="33"/>
      <c r="O19" s="33"/>
    </row>
    <row r="20" spans="1:15" x14ac:dyDescent="0.25">
      <c r="A20" s="36">
        <v>3</v>
      </c>
      <c r="B20" s="36">
        <v>8570</v>
      </c>
      <c r="C20" s="36" t="s">
        <v>20</v>
      </c>
      <c r="D20" s="32">
        <v>81</v>
      </c>
      <c r="E20" s="32">
        <v>82</v>
      </c>
      <c r="F20" s="32">
        <v>80</v>
      </c>
      <c r="G20" s="32">
        <v>79</v>
      </c>
      <c r="H20" s="32">
        <v>83</v>
      </c>
      <c r="I20" s="59">
        <f t="shared" si="0"/>
        <v>81</v>
      </c>
      <c r="J20" s="36"/>
      <c r="K20" s="34"/>
      <c r="L20" s="33"/>
      <c r="M20" s="33"/>
      <c r="N20" s="33"/>
      <c r="O20" s="33"/>
    </row>
    <row r="21" spans="1:15" x14ac:dyDescent="0.25">
      <c r="A21" s="36">
        <v>4</v>
      </c>
      <c r="B21" s="36">
        <v>8571</v>
      </c>
      <c r="C21" s="36" t="s">
        <v>21</v>
      </c>
      <c r="D21" s="32">
        <v>83</v>
      </c>
      <c r="E21" s="32">
        <v>80</v>
      </c>
      <c r="F21" s="32">
        <v>81</v>
      </c>
      <c r="G21" s="32">
        <v>82</v>
      </c>
      <c r="H21" s="32">
        <v>80</v>
      </c>
      <c r="I21" s="59">
        <f t="shared" si="0"/>
        <v>81.2</v>
      </c>
      <c r="J21" s="36"/>
      <c r="K21" s="34"/>
      <c r="L21" s="33"/>
      <c r="M21" s="33"/>
      <c r="N21" s="33"/>
      <c r="O21" s="33"/>
    </row>
    <row r="22" spans="1:15" ht="12" customHeight="1" x14ac:dyDescent="0.25">
      <c r="A22" s="36">
        <v>5</v>
      </c>
      <c r="B22" s="36">
        <v>8572</v>
      </c>
      <c r="C22" s="36" t="s">
        <v>22</v>
      </c>
      <c r="D22" s="32">
        <v>82</v>
      </c>
      <c r="E22" s="32">
        <v>78</v>
      </c>
      <c r="F22" s="32">
        <v>80</v>
      </c>
      <c r="G22" s="32">
        <v>81</v>
      </c>
      <c r="H22" s="32">
        <v>81</v>
      </c>
      <c r="I22" s="59">
        <f t="shared" si="0"/>
        <v>80.400000000000006</v>
      </c>
      <c r="J22" s="36"/>
      <c r="K22" s="34"/>
      <c r="L22" s="33"/>
      <c r="M22" s="33"/>
      <c r="N22" s="33"/>
      <c r="O22" s="33"/>
    </row>
    <row r="23" spans="1:15" ht="12" customHeight="1" x14ac:dyDescent="0.25">
      <c r="A23" s="36">
        <v>6</v>
      </c>
      <c r="B23" s="36">
        <v>8574</v>
      </c>
      <c r="C23" s="36" t="s">
        <v>23</v>
      </c>
      <c r="D23" s="32">
        <v>83</v>
      </c>
      <c r="E23" s="32">
        <v>79</v>
      </c>
      <c r="F23" s="32">
        <v>80</v>
      </c>
      <c r="G23" s="32">
        <v>80</v>
      </c>
      <c r="H23" s="32">
        <v>81</v>
      </c>
      <c r="I23" s="59">
        <f t="shared" si="0"/>
        <v>80.599999999999994</v>
      </c>
      <c r="J23" s="36"/>
      <c r="K23" s="34"/>
      <c r="L23" s="33"/>
      <c r="M23" s="33"/>
      <c r="N23" s="33"/>
      <c r="O23" s="33"/>
    </row>
    <row r="24" spans="1:15" ht="12" customHeight="1" x14ac:dyDescent="0.25">
      <c r="A24" s="36">
        <v>7</v>
      </c>
      <c r="B24" s="36">
        <v>8575</v>
      </c>
      <c r="C24" s="36" t="s">
        <v>24</v>
      </c>
      <c r="D24" s="32">
        <v>78</v>
      </c>
      <c r="E24" s="32">
        <v>81</v>
      </c>
      <c r="F24" s="32">
        <v>79</v>
      </c>
      <c r="G24" s="32">
        <v>82</v>
      </c>
      <c r="H24" s="32">
        <v>79</v>
      </c>
      <c r="I24" s="59">
        <f t="shared" si="0"/>
        <v>79.8</v>
      </c>
      <c r="J24" s="36"/>
      <c r="K24" s="34"/>
      <c r="L24" s="33"/>
      <c r="M24" s="33"/>
      <c r="N24" s="33"/>
      <c r="O24" s="33"/>
    </row>
    <row r="25" spans="1:15" ht="12" customHeight="1" x14ac:dyDescent="0.25">
      <c r="A25" s="36">
        <v>8</v>
      </c>
      <c r="B25" s="36">
        <v>8576</v>
      </c>
      <c r="C25" s="36" t="s">
        <v>25</v>
      </c>
      <c r="D25" s="32">
        <v>80</v>
      </c>
      <c r="E25" s="32">
        <v>81</v>
      </c>
      <c r="F25" s="32">
        <v>83</v>
      </c>
      <c r="G25" s="32">
        <v>80</v>
      </c>
      <c r="H25" s="32">
        <v>80</v>
      </c>
      <c r="I25" s="59">
        <f t="shared" si="0"/>
        <v>80.8</v>
      </c>
      <c r="J25" s="36"/>
      <c r="K25" s="34"/>
      <c r="L25" s="33"/>
      <c r="M25" s="33"/>
      <c r="N25" s="33"/>
      <c r="O25" s="33"/>
    </row>
    <row r="26" spans="1:15" ht="12" customHeight="1" x14ac:dyDescent="0.25">
      <c r="A26" s="36">
        <v>9</v>
      </c>
      <c r="B26" s="36">
        <v>8577</v>
      </c>
      <c r="C26" s="36" t="s">
        <v>26</v>
      </c>
      <c r="D26" s="32">
        <v>80</v>
      </c>
      <c r="E26" s="32">
        <v>80</v>
      </c>
      <c r="F26" s="32">
        <v>78</v>
      </c>
      <c r="G26" s="32">
        <v>80</v>
      </c>
      <c r="H26" s="32">
        <v>79</v>
      </c>
      <c r="I26" s="59">
        <f t="shared" si="0"/>
        <v>79.400000000000006</v>
      </c>
      <c r="J26" s="36"/>
      <c r="K26" s="34"/>
      <c r="L26" s="33"/>
      <c r="M26" s="33"/>
      <c r="N26" s="33"/>
      <c r="O26" s="33"/>
    </row>
    <row r="27" spans="1:15" ht="12" customHeight="1" x14ac:dyDescent="0.25">
      <c r="A27" s="36">
        <v>10</v>
      </c>
      <c r="B27" s="36">
        <v>8578</v>
      </c>
      <c r="C27" s="36" t="s">
        <v>27</v>
      </c>
      <c r="D27" s="32">
        <v>79</v>
      </c>
      <c r="E27" s="32">
        <v>82</v>
      </c>
      <c r="F27" s="32">
        <v>79</v>
      </c>
      <c r="G27" s="32">
        <v>83</v>
      </c>
      <c r="H27" s="32">
        <v>80</v>
      </c>
      <c r="I27" s="59">
        <f t="shared" si="0"/>
        <v>80.599999999999994</v>
      </c>
      <c r="J27" s="36"/>
      <c r="K27" s="34"/>
      <c r="L27" s="33"/>
      <c r="M27" s="33"/>
      <c r="N27" s="33"/>
      <c r="O27" s="33"/>
    </row>
    <row r="28" spans="1:15" ht="12" customHeight="1" x14ac:dyDescent="0.25">
      <c r="A28" s="36">
        <v>11</v>
      </c>
      <c r="B28" s="36">
        <v>8579</v>
      </c>
      <c r="C28" s="36" t="s">
        <v>28</v>
      </c>
      <c r="D28" s="32">
        <v>83</v>
      </c>
      <c r="E28" s="32">
        <v>81</v>
      </c>
      <c r="F28" s="32">
        <v>80</v>
      </c>
      <c r="G28" s="32">
        <v>80</v>
      </c>
      <c r="H28" s="32">
        <v>84</v>
      </c>
      <c r="I28" s="59">
        <f t="shared" si="0"/>
        <v>81.599999999999994</v>
      </c>
      <c r="J28" s="36"/>
      <c r="K28" s="34"/>
      <c r="L28" s="33"/>
      <c r="M28" s="33"/>
      <c r="N28" s="33"/>
      <c r="O28" s="33"/>
    </row>
    <row r="29" spans="1:15" ht="12" customHeight="1" x14ac:dyDescent="0.25">
      <c r="A29" s="36">
        <v>12</v>
      </c>
      <c r="B29" s="36">
        <v>8580</v>
      </c>
      <c r="C29" s="36" t="s">
        <v>29</v>
      </c>
      <c r="D29" s="32">
        <v>82</v>
      </c>
      <c r="E29" s="32">
        <v>84</v>
      </c>
      <c r="F29" s="32">
        <v>80</v>
      </c>
      <c r="G29" s="32">
        <v>84</v>
      </c>
      <c r="H29" s="32">
        <v>83</v>
      </c>
      <c r="I29" s="59">
        <f t="shared" si="0"/>
        <v>82.6</v>
      </c>
      <c r="J29" s="36"/>
      <c r="K29" s="34"/>
      <c r="L29" s="33"/>
      <c r="M29" s="33"/>
      <c r="N29" s="33"/>
      <c r="O29" s="33"/>
    </row>
    <row r="30" spans="1:15" ht="12" customHeight="1" x14ac:dyDescent="0.25">
      <c r="A30" s="36">
        <v>13</v>
      </c>
      <c r="B30" s="36">
        <v>8581</v>
      </c>
      <c r="C30" s="36" t="s">
        <v>30</v>
      </c>
      <c r="D30" s="32">
        <v>80</v>
      </c>
      <c r="E30" s="32">
        <v>81</v>
      </c>
      <c r="F30" s="32">
        <v>78</v>
      </c>
      <c r="G30" s="32">
        <v>80</v>
      </c>
      <c r="H30" s="32">
        <v>82</v>
      </c>
      <c r="I30" s="59">
        <f t="shared" si="0"/>
        <v>80.2</v>
      </c>
      <c r="J30" s="36"/>
      <c r="K30" s="34"/>
      <c r="L30" s="33"/>
      <c r="M30" s="33"/>
      <c r="N30" s="33"/>
      <c r="O30" s="33"/>
    </row>
    <row r="31" spans="1:15" ht="12" customHeight="1" x14ac:dyDescent="0.25">
      <c r="A31" s="36">
        <v>14</v>
      </c>
      <c r="B31" s="36">
        <v>8582</v>
      </c>
      <c r="C31" s="36" t="s">
        <v>31</v>
      </c>
      <c r="D31" s="32">
        <v>79</v>
      </c>
      <c r="E31" s="32">
        <v>79</v>
      </c>
      <c r="F31" s="32">
        <v>80</v>
      </c>
      <c r="G31" s="32">
        <v>79</v>
      </c>
      <c r="H31" s="32">
        <v>81</v>
      </c>
      <c r="I31" s="59">
        <f t="shared" si="0"/>
        <v>79.599999999999994</v>
      </c>
      <c r="J31" s="36"/>
      <c r="K31" s="34"/>
      <c r="L31" s="33"/>
      <c r="M31" s="33"/>
      <c r="N31" s="33"/>
      <c r="O31" s="33"/>
    </row>
    <row r="32" spans="1:15" ht="12" customHeight="1" x14ac:dyDescent="0.25">
      <c r="A32" s="36">
        <v>15</v>
      </c>
      <c r="B32" s="36">
        <v>8583</v>
      </c>
      <c r="C32" s="36" t="s">
        <v>32</v>
      </c>
      <c r="D32" s="32">
        <v>82</v>
      </c>
      <c r="E32" s="32">
        <v>81</v>
      </c>
      <c r="F32" s="32">
        <v>83</v>
      </c>
      <c r="G32" s="32">
        <v>79</v>
      </c>
      <c r="H32" s="32">
        <v>83</v>
      </c>
      <c r="I32" s="59">
        <f t="shared" si="0"/>
        <v>81.599999999999994</v>
      </c>
      <c r="J32" s="36"/>
      <c r="K32" s="34"/>
      <c r="L32" s="33"/>
      <c r="M32" s="33"/>
      <c r="N32" s="33"/>
      <c r="O32" s="33"/>
    </row>
    <row r="33" spans="1:15" ht="12" customHeight="1" x14ac:dyDescent="0.25">
      <c r="A33" s="36">
        <v>16</v>
      </c>
      <c r="B33" s="36">
        <v>8584</v>
      </c>
      <c r="C33" s="36" t="s">
        <v>33</v>
      </c>
      <c r="D33" s="32">
        <v>82</v>
      </c>
      <c r="E33" s="32">
        <v>80</v>
      </c>
      <c r="F33" s="32">
        <v>83</v>
      </c>
      <c r="G33" s="32">
        <v>79</v>
      </c>
      <c r="H33" s="32">
        <v>81</v>
      </c>
      <c r="I33" s="59">
        <f t="shared" si="0"/>
        <v>81</v>
      </c>
      <c r="J33" s="36"/>
      <c r="K33" s="34"/>
      <c r="L33" s="33"/>
      <c r="M33" s="33"/>
      <c r="N33" s="33"/>
      <c r="O33" s="33"/>
    </row>
    <row r="34" spans="1:15" ht="12" customHeight="1" x14ac:dyDescent="0.25">
      <c r="A34" s="36">
        <v>17</v>
      </c>
      <c r="B34" s="36">
        <v>8585</v>
      </c>
      <c r="C34" s="36" t="s">
        <v>34</v>
      </c>
      <c r="D34" s="32">
        <v>79</v>
      </c>
      <c r="E34" s="32">
        <v>79</v>
      </c>
      <c r="F34" s="32">
        <v>81</v>
      </c>
      <c r="G34" s="32">
        <v>81</v>
      </c>
      <c r="H34" s="32">
        <v>83</v>
      </c>
      <c r="I34" s="59">
        <f t="shared" si="0"/>
        <v>80.599999999999994</v>
      </c>
      <c r="J34" s="36"/>
      <c r="K34" s="34"/>
      <c r="L34" s="33"/>
      <c r="M34" s="33"/>
      <c r="N34" s="33"/>
      <c r="O34" s="33"/>
    </row>
    <row r="35" spans="1:15" ht="12" customHeight="1" x14ac:dyDescent="0.25">
      <c r="A35" s="36">
        <v>18</v>
      </c>
      <c r="B35" s="36">
        <v>8586</v>
      </c>
      <c r="C35" s="36" t="s">
        <v>35</v>
      </c>
      <c r="D35" s="32">
        <v>79</v>
      </c>
      <c r="E35" s="32">
        <v>83</v>
      </c>
      <c r="F35" s="32">
        <v>83</v>
      </c>
      <c r="G35" s="32">
        <v>82</v>
      </c>
      <c r="H35" s="32">
        <v>81</v>
      </c>
      <c r="I35" s="59">
        <f t="shared" si="0"/>
        <v>81.599999999999994</v>
      </c>
      <c r="J35" s="36"/>
      <c r="K35" s="34"/>
      <c r="L35" s="33"/>
      <c r="M35" s="33"/>
      <c r="N35" s="33"/>
      <c r="O35" s="33"/>
    </row>
    <row r="36" spans="1:15" ht="12" customHeight="1" x14ac:dyDescent="0.25">
      <c r="A36" s="36">
        <v>19</v>
      </c>
      <c r="B36" s="36">
        <v>8587</v>
      </c>
      <c r="C36" s="36" t="s">
        <v>36</v>
      </c>
      <c r="D36" s="32">
        <v>80</v>
      </c>
      <c r="E36" s="32">
        <v>78</v>
      </c>
      <c r="F36" s="32">
        <v>79</v>
      </c>
      <c r="G36" s="32">
        <v>80</v>
      </c>
      <c r="H36" s="32">
        <v>81</v>
      </c>
      <c r="I36" s="59">
        <f t="shared" si="0"/>
        <v>79.599999999999994</v>
      </c>
      <c r="J36" s="36"/>
      <c r="K36" s="34"/>
      <c r="L36" s="33"/>
      <c r="M36" s="33"/>
      <c r="N36" s="33"/>
      <c r="O36" s="33"/>
    </row>
    <row r="37" spans="1:15" ht="12" customHeight="1" x14ac:dyDescent="0.25">
      <c r="A37" s="36">
        <v>20</v>
      </c>
      <c r="B37" s="36">
        <v>8588</v>
      </c>
      <c r="C37" s="36" t="s">
        <v>37</v>
      </c>
      <c r="D37" s="32">
        <v>81</v>
      </c>
      <c r="E37" s="32">
        <v>78</v>
      </c>
      <c r="F37" s="32">
        <v>78</v>
      </c>
      <c r="G37" s="32">
        <v>80</v>
      </c>
      <c r="H37" s="32">
        <v>83</v>
      </c>
      <c r="I37" s="59">
        <f t="shared" si="0"/>
        <v>80</v>
      </c>
      <c r="J37" s="36"/>
      <c r="K37" s="34"/>
      <c r="L37" s="33"/>
      <c r="M37" s="33"/>
      <c r="N37" s="33"/>
      <c r="O37" s="33"/>
    </row>
    <row r="38" spans="1:15" ht="12" customHeight="1" x14ac:dyDescent="0.25">
      <c r="A38" s="36">
        <v>21</v>
      </c>
      <c r="B38" s="36">
        <v>8589</v>
      </c>
      <c r="C38" s="36" t="s">
        <v>38</v>
      </c>
      <c r="D38" s="32">
        <v>79</v>
      </c>
      <c r="E38" s="32">
        <v>81</v>
      </c>
      <c r="F38" s="32">
        <v>80</v>
      </c>
      <c r="G38" s="32">
        <v>81</v>
      </c>
      <c r="H38" s="32">
        <v>83</v>
      </c>
      <c r="I38" s="59">
        <f t="shared" si="0"/>
        <v>80.8</v>
      </c>
      <c r="J38" s="36"/>
      <c r="K38" s="34"/>
      <c r="L38" s="33"/>
      <c r="M38" s="33"/>
      <c r="N38" s="33"/>
      <c r="O38" s="33"/>
    </row>
    <row r="39" spans="1:15" ht="12" customHeight="1" x14ac:dyDescent="0.25">
      <c r="A39" s="36">
        <v>22</v>
      </c>
      <c r="B39" s="36">
        <v>8590</v>
      </c>
      <c r="C39" s="36" t="s">
        <v>39</v>
      </c>
      <c r="D39" s="32">
        <v>80</v>
      </c>
      <c r="E39" s="32">
        <v>81</v>
      </c>
      <c r="F39" s="32">
        <v>83</v>
      </c>
      <c r="G39" s="32">
        <v>80</v>
      </c>
      <c r="H39" s="32">
        <v>84</v>
      </c>
      <c r="I39" s="59">
        <f t="shared" si="0"/>
        <v>81.599999999999994</v>
      </c>
      <c r="J39" s="36"/>
      <c r="K39" s="34"/>
      <c r="L39" s="33"/>
      <c r="M39" s="33"/>
      <c r="N39" s="33"/>
      <c r="O39" s="33"/>
    </row>
    <row r="40" spans="1:15" ht="12" customHeight="1" x14ac:dyDescent="0.25">
      <c r="A40" s="36">
        <v>23</v>
      </c>
      <c r="B40" s="36">
        <v>8591</v>
      </c>
      <c r="C40" s="36" t="s">
        <v>40</v>
      </c>
      <c r="D40" s="32">
        <v>79</v>
      </c>
      <c r="E40" s="32">
        <v>80</v>
      </c>
      <c r="F40" s="32">
        <v>80</v>
      </c>
      <c r="G40" s="32">
        <v>78</v>
      </c>
      <c r="H40" s="32">
        <v>80</v>
      </c>
      <c r="I40" s="59">
        <f t="shared" si="0"/>
        <v>79.400000000000006</v>
      </c>
      <c r="J40" s="36"/>
      <c r="K40" s="34"/>
      <c r="L40" s="33"/>
      <c r="M40" s="33"/>
      <c r="N40" s="33"/>
      <c r="O40" s="33"/>
    </row>
    <row r="41" spans="1:15" ht="12" customHeight="1" x14ac:dyDescent="0.25">
      <c r="A41" s="36">
        <v>24</v>
      </c>
      <c r="B41" s="36">
        <v>8592</v>
      </c>
      <c r="C41" s="36" t="s">
        <v>41</v>
      </c>
      <c r="D41" s="32">
        <v>78</v>
      </c>
      <c r="E41" s="32">
        <v>78</v>
      </c>
      <c r="F41" s="32">
        <v>78</v>
      </c>
      <c r="G41" s="32">
        <v>78</v>
      </c>
      <c r="H41" s="32">
        <v>79</v>
      </c>
      <c r="I41" s="59">
        <f t="shared" si="0"/>
        <v>78.2</v>
      </c>
      <c r="J41" s="36"/>
      <c r="K41" s="34"/>
      <c r="L41" s="33"/>
      <c r="M41" s="33"/>
      <c r="N41" s="33"/>
      <c r="O41" s="33"/>
    </row>
    <row r="42" spans="1:15" ht="12" customHeight="1" x14ac:dyDescent="0.25">
      <c r="A42" s="36">
        <v>25</v>
      </c>
      <c r="B42" s="36">
        <v>8593</v>
      </c>
      <c r="C42" s="36" t="s">
        <v>42</v>
      </c>
      <c r="D42" s="36">
        <v>79</v>
      </c>
      <c r="E42" s="36">
        <v>80</v>
      </c>
      <c r="F42" s="36">
        <v>80</v>
      </c>
      <c r="G42" s="36">
        <v>82</v>
      </c>
      <c r="H42" s="36">
        <v>81</v>
      </c>
      <c r="I42" s="59">
        <f t="shared" si="0"/>
        <v>80.400000000000006</v>
      </c>
      <c r="J42" s="36"/>
      <c r="K42" s="34"/>
      <c r="L42" s="33"/>
      <c r="M42" s="33"/>
      <c r="N42" s="33"/>
      <c r="O42" s="33"/>
    </row>
    <row r="43" spans="1:15" ht="12" customHeight="1" x14ac:dyDescent="0.25">
      <c r="A43" s="36">
        <v>26</v>
      </c>
      <c r="B43" s="36">
        <v>8594</v>
      </c>
      <c r="C43" s="36" t="s">
        <v>43</v>
      </c>
      <c r="D43" s="36">
        <v>83</v>
      </c>
      <c r="E43" s="36">
        <v>80</v>
      </c>
      <c r="F43" s="36">
        <v>79</v>
      </c>
      <c r="G43" s="36">
        <v>79</v>
      </c>
      <c r="H43" s="36">
        <v>80</v>
      </c>
      <c r="I43" s="59">
        <f t="shared" si="0"/>
        <v>80.2</v>
      </c>
      <c r="J43" s="36"/>
      <c r="K43" s="34"/>
      <c r="L43" s="33"/>
      <c r="M43" s="33"/>
      <c r="N43" s="33"/>
      <c r="O43" s="33"/>
    </row>
    <row r="44" spans="1:15" ht="12" customHeight="1" x14ac:dyDescent="0.25">
      <c r="A44" s="36">
        <v>27</v>
      </c>
      <c r="B44" s="36">
        <v>8595</v>
      </c>
      <c r="C44" s="36" t="s">
        <v>44</v>
      </c>
      <c r="D44" s="36">
        <v>84</v>
      </c>
      <c r="E44" s="36">
        <v>79</v>
      </c>
      <c r="F44" s="36">
        <v>81</v>
      </c>
      <c r="G44" s="36">
        <v>82</v>
      </c>
      <c r="H44" s="36">
        <v>83</v>
      </c>
      <c r="I44" s="59">
        <f t="shared" si="0"/>
        <v>81.8</v>
      </c>
      <c r="J44" s="36"/>
      <c r="K44" s="34"/>
      <c r="L44" s="33"/>
      <c r="M44" s="33"/>
      <c r="N44" s="33"/>
      <c r="O44" s="33"/>
    </row>
    <row r="45" spans="1:15" ht="12" customHeight="1" x14ac:dyDescent="0.25">
      <c r="A45" s="36">
        <v>28</v>
      </c>
      <c r="B45" s="36">
        <v>8596</v>
      </c>
      <c r="C45" s="36" t="s">
        <v>45</v>
      </c>
      <c r="D45" s="36">
        <v>83</v>
      </c>
      <c r="E45" s="36">
        <v>80</v>
      </c>
      <c r="F45" s="36">
        <v>80</v>
      </c>
      <c r="G45" s="36">
        <v>83</v>
      </c>
      <c r="H45" s="36">
        <v>80</v>
      </c>
      <c r="I45" s="59">
        <f t="shared" si="0"/>
        <v>81.2</v>
      </c>
      <c r="J45" s="36"/>
      <c r="K45" s="34"/>
      <c r="L45" s="33"/>
      <c r="M45" s="33"/>
      <c r="N45" s="33"/>
      <c r="O45" s="33"/>
    </row>
    <row r="46" spans="1:15" ht="12" customHeight="1" x14ac:dyDescent="0.25">
      <c r="A46" s="36">
        <v>29</v>
      </c>
      <c r="B46" s="36">
        <v>8597</v>
      </c>
      <c r="C46" s="36" t="s">
        <v>46</v>
      </c>
      <c r="D46" s="36">
        <v>79</v>
      </c>
      <c r="E46" s="36">
        <v>80</v>
      </c>
      <c r="F46" s="36">
        <v>81</v>
      </c>
      <c r="G46" s="36">
        <v>79</v>
      </c>
      <c r="H46" s="36">
        <v>81</v>
      </c>
      <c r="I46" s="59">
        <f t="shared" si="0"/>
        <v>80</v>
      </c>
      <c r="J46" s="36"/>
      <c r="K46" s="34"/>
      <c r="L46" s="33"/>
      <c r="M46" s="33"/>
      <c r="N46" s="33"/>
      <c r="O46" s="33"/>
    </row>
    <row r="47" spans="1:15" ht="12" customHeight="1" x14ac:dyDescent="0.25">
      <c r="A47" s="36">
        <v>30</v>
      </c>
      <c r="B47" s="36">
        <v>8598</v>
      </c>
      <c r="C47" s="36" t="s">
        <v>47</v>
      </c>
      <c r="D47" s="36">
        <v>83</v>
      </c>
      <c r="E47" s="36">
        <v>79</v>
      </c>
      <c r="F47" s="36">
        <v>79</v>
      </c>
      <c r="G47" s="36">
        <v>80</v>
      </c>
      <c r="H47" s="36">
        <v>83</v>
      </c>
      <c r="I47" s="59">
        <f t="shared" si="0"/>
        <v>80.8</v>
      </c>
      <c r="J47" s="36"/>
      <c r="K47" s="34"/>
      <c r="L47" s="33"/>
      <c r="M47" s="33"/>
      <c r="N47" s="33"/>
      <c r="O47" s="33"/>
    </row>
    <row r="48" spans="1:15" ht="12" customHeight="1" x14ac:dyDescent="0.25">
      <c r="A48" s="36">
        <v>31</v>
      </c>
      <c r="B48" s="36">
        <v>8599</v>
      </c>
      <c r="C48" s="36" t="s">
        <v>48</v>
      </c>
      <c r="D48" s="36">
        <v>78</v>
      </c>
      <c r="E48" s="36">
        <v>78</v>
      </c>
      <c r="F48" s="36">
        <v>80</v>
      </c>
      <c r="G48" s="36">
        <v>77</v>
      </c>
      <c r="H48" s="36">
        <v>78</v>
      </c>
      <c r="I48" s="59">
        <v>80</v>
      </c>
      <c r="J48" s="36"/>
      <c r="K48" s="34"/>
      <c r="L48" s="33"/>
      <c r="M48" s="33"/>
      <c r="N48" s="33"/>
      <c r="O48" s="33"/>
    </row>
    <row r="49" spans="1:15" ht="12" customHeight="1" x14ac:dyDescent="0.25">
      <c r="A49" s="36">
        <v>32</v>
      </c>
      <c r="B49" s="36">
        <v>8600</v>
      </c>
      <c r="C49" s="36" t="s">
        <v>49</v>
      </c>
      <c r="D49" s="36">
        <v>81</v>
      </c>
      <c r="E49" s="36">
        <v>79</v>
      </c>
      <c r="F49" s="36">
        <v>79</v>
      </c>
      <c r="G49" s="36">
        <v>78</v>
      </c>
      <c r="H49" s="36">
        <v>80</v>
      </c>
      <c r="I49" s="59">
        <f t="shared" si="0"/>
        <v>79.400000000000006</v>
      </c>
      <c r="J49" s="36"/>
      <c r="K49" s="34"/>
      <c r="L49" s="33"/>
      <c r="M49" s="33"/>
      <c r="N49" s="33"/>
      <c r="O49" s="33"/>
    </row>
    <row r="50" spans="1:15" ht="12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3"/>
      <c r="M50" s="33"/>
      <c r="N50" s="33"/>
      <c r="O50" s="33"/>
    </row>
    <row r="51" spans="1:15" ht="12" customHeight="1" x14ac:dyDescent="0.25">
      <c r="A51" s="33"/>
      <c r="B51" s="33" t="s">
        <v>67</v>
      </c>
      <c r="C51" s="33"/>
      <c r="D51" s="33"/>
      <c r="E51" s="33"/>
      <c r="F51" s="33"/>
      <c r="G51" s="33" t="s">
        <v>66</v>
      </c>
      <c r="H51" s="33"/>
      <c r="I51" s="33"/>
      <c r="J51" s="33"/>
      <c r="K51" s="33"/>
      <c r="L51" s="33"/>
      <c r="M51" s="33"/>
      <c r="N51" s="33"/>
      <c r="O51" s="33"/>
    </row>
    <row r="52" spans="1:15" ht="12" customHeight="1" x14ac:dyDescent="0.25">
      <c r="A52" s="33"/>
      <c r="B52" s="33" t="s">
        <v>68</v>
      </c>
      <c r="C52" s="33"/>
      <c r="D52" s="33"/>
      <c r="E52" s="33"/>
      <c r="F52" s="33"/>
      <c r="G52" s="33" t="s">
        <v>69</v>
      </c>
      <c r="H52" s="33"/>
      <c r="I52" s="33"/>
      <c r="J52" s="33"/>
      <c r="K52" s="33"/>
      <c r="L52" s="33"/>
      <c r="M52" s="33"/>
      <c r="N52" s="33"/>
      <c r="O52" s="33"/>
    </row>
    <row r="53" spans="1:15" ht="12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15" ht="12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 ht="12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15" ht="12" customHeight="1" x14ac:dyDescent="0.25">
      <c r="A56" s="33"/>
      <c r="B56" s="33" t="s">
        <v>71</v>
      </c>
      <c r="C56" s="33"/>
      <c r="D56" s="33"/>
      <c r="E56" s="33"/>
      <c r="F56" s="33"/>
      <c r="G56" s="33" t="s">
        <v>70</v>
      </c>
      <c r="H56" s="33"/>
      <c r="I56" s="33"/>
      <c r="J56" s="33"/>
      <c r="K56" s="33"/>
      <c r="L56" s="33"/>
      <c r="M56" s="33"/>
      <c r="N56" s="33"/>
      <c r="O56" s="33"/>
    </row>
    <row r="57" spans="1:15" x14ac:dyDescent="0.25">
      <c r="A57" s="33"/>
      <c r="B57" s="33" t="s">
        <v>72</v>
      </c>
      <c r="C57" s="33"/>
      <c r="D57" s="33"/>
      <c r="E57" s="33"/>
      <c r="F57" s="33"/>
      <c r="G57" s="33" t="s">
        <v>73</v>
      </c>
      <c r="H57" s="33"/>
      <c r="I57" s="33"/>
      <c r="J57" s="33"/>
      <c r="K57" s="33"/>
      <c r="L57" s="33"/>
      <c r="M57" s="33"/>
      <c r="N57" s="33"/>
      <c r="O57" s="33"/>
    </row>
  </sheetData>
  <mergeCells count="10">
    <mergeCell ref="A1:K1"/>
    <mergeCell ref="C14:C17"/>
    <mergeCell ref="B14:B17"/>
    <mergeCell ref="A14:A17"/>
    <mergeCell ref="A2:K2"/>
    <mergeCell ref="D14:H14"/>
    <mergeCell ref="I14:I17"/>
    <mergeCell ref="J14:J17"/>
    <mergeCell ref="D15:H15"/>
    <mergeCell ref="D16:H16"/>
  </mergeCells>
  <pageMargins left="1.22" right="0.25" top="0.84" bottom="0.75" header="0.3" footer="0.3"/>
  <pageSetup paperSize="5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0" workbookViewId="0">
      <selection activeCell="N18" sqref="N18:N50"/>
    </sheetView>
  </sheetViews>
  <sheetFormatPr defaultRowHeight="15" x14ac:dyDescent="0.25"/>
  <cols>
    <col min="1" max="1" width="5.140625" customWidth="1"/>
    <col min="2" max="2" width="5.28515625" customWidth="1"/>
    <col min="3" max="3" width="28.85546875" customWidth="1"/>
    <col min="4" max="4" width="3" customWidth="1"/>
    <col min="5" max="5" width="0.7109375" customWidth="1"/>
    <col min="6" max="6" width="2.7109375" customWidth="1"/>
    <col min="7" max="7" width="3.28515625" customWidth="1"/>
    <col min="8" max="8" width="3.140625" customWidth="1"/>
    <col min="9" max="9" width="2.7109375" customWidth="1"/>
    <col min="10" max="11" width="3" customWidth="1"/>
    <col min="12" max="12" width="3.28515625" customWidth="1"/>
    <col min="13" max="13" width="2.5703125" customWidth="1"/>
    <col min="14" max="14" width="6.140625" customWidth="1"/>
    <col min="15" max="15" width="5.5703125" customWidth="1"/>
    <col min="16" max="16" width="6.42578125" customWidth="1"/>
  </cols>
  <sheetData>
    <row r="1" spans="1:16" x14ac:dyDescent="0.25">
      <c r="A1" s="160" t="s">
        <v>126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4" spans="1:16" ht="12" customHeight="1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6" ht="12" customHeight="1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6" ht="12" customHeight="1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6" ht="12" customHeight="1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6" ht="12" customHeight="1" x14ac:dyDescent="0.25">
      <c r="A8" s="8" t="s">
        <v>52</v>
      </c>
      <c r="B8" s="8"/>
      <c r="C8" s="8"/>
      <c r="D8" s="8" t="s">
        <v>79</v>
      </c>
      <c r="E8" s="8"/>
      <c r="F8" s="8"/>
      <c r="G8" s="8"/>
      <c r="H8" s="8"/>
      <c r="I8" s="8"/>
      <c r="J8" s="8"/>
      <c r="K8" s="8"/>
      <c r="L8" s="8"/>
    </row>
    <row r="9" spans="1:16" ht="12" customHeight="1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6" ht="12" customHeight="1" x14ac:dyDescent="0.25">
      <c r="A10" s="8" t="s">
        <v>14</v>
      </c>
      <c r="B10" s="8"/>
      <c r="C10" s="8"/>
      <c r="D10" s="8" t="s">
        <v>78</v>
      </c>
      <c r="E10" s="8"/>
      <c r="F10" s="8"/>
      <c r="G10" s="8"/>
      <c r="H10" s="8"/>
      <c r="I10" s="8"/>
      <c r="J10" s="8"/>
      <c r="K10" s="8"/>
      <c r="L10" s="8"/>
    </row>
    <row r="11" spans="1:16" ht="12" customHeight="1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6" x14ac:dyDescent="0.25">
      <c r="A12" s="8" t="s">
        <v>217</v>
      </c>
      <c r="D12" s="8" t="s">
        <v>174</v>
      </c>
    </row>
    <row r="13" spans="1:16" ht="12" customHeight="1" x14ac:dyDescent="0.25"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6" ht="12" customHeight="1" x14ac:dyDescent="0.25">
      <c r="A14" s="166" t="s">
        <v>15</v>
      </c>
      <c r="B14" s="166" t="s">
        <v>16</v>
      </c>
      <c r="C14" s="166" t="s">
        <v>17</v>
      </c>
      <c r="D14" s="162" t="s">
        <v>167</v>
      </c>
      <c r="E14" s="162"/>
      <c r="F14" s="162"/>
      <c r="G14" s="162"/>
      <c r="H14" s="162"/>
      <c r="I14" s="162"/>
      <c r="J14" s="162"/>
      <c r="K14" s="162"/>
      <c r="L14" s="162"/>
      <c r="M14" s="164"/>
      <c r="N14" s="71" t="s">
        <v>128</v>
      </c>
      <c r="O14" s="166" t="s">
        <v>51</v>
      </c>
    </row>
    <row r="15" spans="1:16" ht="12" customHeight="1" x14ac:dyDescent="0.25">
      <c r="A15" s="167"/>
      <c r="B15" s="167"/>
      <c r="C15" s="167"/>
      <c r="D15" s="162" t="s">
        <v>168</v>
      </c>
      <c r="E15" s="162"/>
      <c r="F15" s="162"/>
      <c r="G15" s="162"/>
      <c r="H15" s="162"/>
      <c r="I15" s="162"/>
      <c r="J15" s="162"/>
      <c r="K15" s="162"/>
      <c r="L15" s="162"/>
      <c r="M15" s="164"/>
      <c r="N15" s="22" t="s">
        <v>129</v>
      </c>
      <c r="O15" s="167"/>
      <c r="P15" s="28"/>
    </row>
    <row r="16" spans="1:16" ht="12" customHeight="1" x14ac:dyDescent="0.25">
      <c r="A16" s="167"/>
      <c r="B16" s="167"/>
      <c r="C16" s="167"/>
      <c r="D16" s="162" t="s">
        <v>169</v>
      </c>
      <c r="E16" s="162"/>
      <c r="F16" s="162"/>
      <c r="G16" s="162"/>
      <c r="H16" s="162"/>
      <c r="I16" s="162"/>
      <c r="J16" s="162"/>
      <c r="K16" s="162"/>
      <c r="L16" s="162"/>
      <c r="M16" s="164"/>
      <c r="N16" s="44"/>
      <c r="O16" s="167"/>
      <c r="P16" s="28"/>
    </row>
    <row r="17" spans="1:16" ht="12" customHeight="1" x14ac:dyDescent="0.25">
      <c r="A17" s="167"/>
      <c r="B17" s="167"/>
      <c r="C17" s="167"/>
      <c r="D17" s="162" t="s">
        <v>83</v>
      </c>
      <c r="E17" s="162"/>
      <c r="F17" s="162"/>
      <c r="G17" s="162"/>
      <c r="H17" s="162"/>
      <c r="I17" s="162"/>
      <c r="J17" s="162"/>
      <c r="K17" s="162"/>
      <c r="L17" s="162"/>
      <c r="M17" s="164"/>
      <c r="N17" s="43"/>
      <c r="O17" s="168"/>
      <c r="P17" s="28"/>
    </row>
    <row r="18" spans="1:16" ht="90.75" customHeight="1" x14ac:dyDescent="0.25">
      <c r="A18" s="168"/>
      <c r="B18" s="168"/>
      <c r="C18" s="168"/>
      <c r="D18" s="187" t="s">
        <v>82</v>
      </c>
      <c r="E18" s="187"/>
      <c r="F18" s="48" t="s">
        <v>80</v>
      </c>
      <c r="G18" s="48" t="s">
        <v>163</v>
      </c>
      <c r="H18" s="48" t="s">
        <v>81</v>
      </c>
      <c r="I18" s="48" t="s">
        <v>164</v>
      </c>
      <c r="J18" s="48" t="s">
        <v>165</v>
      </c>
      <c r="K18" s="48" t="s">
        <v>166</v>
      </c>
      <c r="L18" s="48" t="s">
        <v>144</v>
      </c>
      <c r="M18" s="47"/>
      <c r="N18" s="49"/>
      <c r="O18" s="17"/>
      <c r="P18" s="28"/>
    </row>
    <row r="19" spans="1:16" ht="12" customHeight="1" x14ac:dyDescent="0.25">
      <c r="A19" s="2">
        <v>1</v>
      </c>
      <c r="B19" s="2">
        <v>8568</v>
      </c>
      <c r="C19" s="2" t="s">
        <v>18</v>
      </c>
      <c r="D19" s="188">
        <v>78</v>
      </c>
      <c r="E19" s="188"/>
      <c r="F19" s="12">
        <v>79</v>
      </c>
      <c r="G19" s="12">
        <v>77</v>
      </c>
      <c r="H19" s="2">
        <v>77</v>
      </c>
      <c r="I19" s="2">
        <v>79</v>
      </c>
      <c r="J19" s="12">
        <v>81</v>
      </c>
      <c r="K19" s="12">
        <v>80</v>
      </c>
      <c r="L19" s="2">
        <v>78</v>
      </c>
      <c r="M19" s="5"/>
      <c r="N19" s="58">
        <f>AVERAGE(D19:M19)</f>
        <v>78.625</v>
      </c>
      <c r="O19" s="2"/>
      <c r="P19" s="4"/>
    </row>
    <row r="20" spans="1:16" ht="12" customHeight="1" x14ac:dyDescent="0.25">
      <c r="A20" s="2">
        <v>2</v>
      </c>
      <c r="B20" s="2">
        <v>8569</v>
      </c>
      <c r="C20" s="2" t="s">
        <v>19</v>
      </c>
      <c r="D20" s="188">
        <v>79</v>
      </c>
      <c r="E20" s="188"/>
      <c r="F20" s="12">
        <v>78</v>
      </c>
      <c r="G20" s="12">
        <v>80</v>
      </c>
      <c r="H20" s="2">
        <v>79</v>
      </c>
      <c r="I20" s="2">
        <v>80</v>
      </c>
      <c r="J20" s="12">
        <v>79</v>
      </c>
      <c r="K20" s="12">
        <v>80</v>
      </c>
      <c r="L20" s="2">
        <v>77</v>
      </c>
      <c r="M20" s="5"/>
      <c r="N20" s="58">
        <f t="shared" ref="N20:N50" si="0">AVERAGE(D20:M20)</f>
        <v>79</v>
      </c>
      <c r="O20" s="2"/>
      <c r="P20" s="4"/>
    </row>
    <row r="21" spans="1:16" ht="12" customHeight="1" x14ac:dyDescent="0.25">
      <c r="A21" s="2">
        <v>3</v>
      </c>
      <c r="B21" s="2">
        <v>8570</v>
      </c>
      <c r="C21" s="2" t="s">
        <v>20</v>
      </c>
      <c r="D21" s="188">
        <v>77</v>
      </c>
      <c r="E21" s="188"/>
      <c r="F21" s="12">
        <v>77</v>
      </c>
      <c r="G21" s="12">
        <v>80</v>
      </c>
      <c r="H21" s="2">
        <v>81</v>
      </c>
      <c r="I21" s="2">
        <v>80</v>
      </c>
      <c r="J21" s="12">
        <v>79</v>
      </c>
      <c r="K21" s="12">
        <v>80</v>
      </c>
      <c r="L21" s="2">
        <v>77</v>
      </c>
      <c r="M21" s="5"/>
      <c r="N21" s="58">
        <f t="shared" si="0"/>
        <v>78.875</v>
      </c>
      <c r="O21" s="2"/>
      <c r="P21" s="4"/>
    </row>
    <row r="22" spans="1:16" ht="12" customHeight="1" x14ac:dyDescent="0.25">
      <c r="A22" s="2">
        <v>4</v>
      </c>
      <c r="B22" s="2">
        <v>8571</v>
      </c>
      <c r="C22" s="2" t="s">
        <v>21</v>
      </c>
      <c r="D22" s="188">
        <v>79</v>
      </c>
      <c r="E22" s="188"/>
      <c r="F22" s="12">
        <v>79</v>
      </c>
      <c r="G22" s="12">
        <v>77</v>
      </c>
      <c r="H22" s="2">
        <v>79</v>
      </c>
      <c r="I22" s="2">
        <v>79</v>
      </c>
      <c r="J22" s="12">
        <v>77</v>
      </c>
      <c r="K22" s="12">
        <v>80</v>
      </c>
      <c r="L22" s="2">
        <v>78</v>
      </c>
      <c r="M22" s="5"/>
      <c r="N22" s="58">
        <f t="shared" si="0"/>
        <v>78.5</v>
      </c>
      <c r="O22" s="2"/>
      <c r="P22" s="4"/>
    </row>
    <row r="23" spans="1:16" ht="12" customHeight="1" x14ac:dyDescent="0.25">
      <c r="A23" s="2">
        <v>5</v>
      </c>
      <c r="B23" s="2">
        <v>8572</v>
      </c>
      <c r="C23" s="2" t="s">
        <v>22</v>
      </c>
      <c r="D23" s="188">
        <v>78</v>
      </c>
      <c r="E23" s="188"/>
      <c r="F23" s="12">
        <v>80</v>
      </c>
      <c r="G23" s="12">
        <v>80</v>
      </c>
      <c r="H23" s="2">
        <v>80</v>
      </c>
      <c r="I23" s="2">
        <v>75</v>
      </c>
      <c r="J23" s="12">
        <v>77</v>
      </c>
      <c r="K23" s="12">
        <v>80</v>
      </c>
      <c r="L23" s="2">
        <v>77</v>
      </c>
      <c r="M23" s="5"/>
      <c r="N23" s="58">
        <f t="shared" si="0"/>
        <v>78.375</v>
      </c>
      <c r="O23" s="2"/>
      <c r="P23" s="4"/>
    </row>
    <row r="24" spans="1:16" ht="12" customHeight="1" x14ac:dyDescent="0.25">
      <c r="A24" s="2">
        <v>6</v>
      </c>
      <c r="B24" s="2">
        <v>8574</v>
      </c>
      <c r="C24" s="2" t="s">
        <v>23</v>
      </c>
      <c r="D24" s="188">
        <v>79</v>
      </c>
      <c r="E24" s="188"/>
      <c r="F24" s="12">
        <v>79</v>
      </c>
      <c r="G24" s="12">
        <v>79</v>
      </c>
      <c r="H24" s="2">
        <v>80</v>
      </c>
      <c r="I24" s="2">
        <v>78</v>
      </c>
      <c r="J24" s="12">
        <v>77</v>
      </c>
      <c r="K24" s="12">
        <v>79</v>
      </c>
      <c r="L24" s="2">
        <v>78</v>
      </c>
      <c r="M24" s="5"/>
      <c r="N24" s="58">
        <f t="shared" si="0"/>
        <v>78.625</v>
      </c>
      <c r="O24" s="2"/>
      <c r="P24" s="4"/>
    </row>
    <row r="25" spans="1:16" x14ac:dyDescent="0.25">
      <c r="A25" s="2">
        <v>7</v>
      </c>
      <c r="B25" s="2">
        <v>8575</v>
      </c>
      <c r="C25" s="2" t="s">
        <v>24</v>
      </c>
      <c r="D25" s="188">
        <v>78</v>
      </c>
      <c r="E25" s="188"/>
      <c r="F25" s="12">
        <v>79</v>
      </c>
      <c r="G25" s="12">
        <v>79</v>
      </c>
      <c r="H25" s="2">
        <v>78</v>
      </c>
      <c r="I25" s="2">
        <v>77</v>
      </c>
      <c r="J25" s="12">
        <v>79</v>
      </c>
      <c r="K25" s="12">
        <v>78</v>
      </c>
      <c r="L25" s="2">
        <v>78</v>
      </c>
      <c r="M25" s="5"/>
      <c r="N25" s="58">
        <f t="shared" si="0"/>
        <v>78.25</v>
      </c>
      <c r="O25" s="2"/>
      <c r="P25" s="25"/>
    </row>
    <row r="26" spans="1:16" ht="12" customHeight="1" x14ac:dyDescent="0.25">
      <c r="A26" s="2">
        <v>8</v>
      </c>
      <c r="B26" s="2">
        <v>8576</v>
      </c>
      <c r="C26" s="2" t="s">
        <v>25</v>
      </c>
      <c r="D26" s="188">
        <v>79</v>
      </c>
      <c r="E26" s="188"/>
      <c r="F26" s="12">
        <v>80</v>
      </c>
      <c r="G26" s="12">
        <v>77</v>
      </c>
      <c r="H26" s="2">
        <v>78</v>
      </c>
      <c r="I26" s="2">
        <v>79</v>
      </c>
      <c r="J26" s="12">
        <v>78</v>
      </c>
      <c r="K26" s="12">
        <v>79</v>
      </c>
      <c r="L26" s="2">
        <v>75</v>
      </c>
      <c r="M26" s="5"/>
      <c r="N26" s="58">
        <f t="shared" si="0"/>
        <v>78.125</v>
      </c>
      <c r="O26" s="2"/>
      <c r="P26" s="4"/>
    </row>
    <row r="27" spans="1:16" ht="12" customHeight="1" x14ac:dyDescent="0.25">
      <c r="A27" s="2">
        <v>9</v>
      </c>
      <c r="B27" s="2">
        <v>8577</v>
      </c>
      <c r="C27" s="2" t="s">
        <v>26</v>
      </c>
      <c r="D27" s="188">
        <v>78</v>
      </c>
      <c r="E27" s="188"/>
      <c r="F27" s="12">
        <v>77</v>
      </c>
      <c r="G27" s="12">
        <v>77</v>
      </c>
      <c r="H27" s="2">
        <v>77</v>
      </c>
      <c r="I27" s="2">
        <v>76</v>
      </c>
      <c r="J27" s="12">
        <v>76</v>
      </c>
      <c r="K27" s="12">
        <v>80</v>
      </c>
      <c r="L27" s="2">
        <v>78</v>
      </c>
      <c r="M27" s="5"/>
      <c r="N27" s="58">
        <f t="shared" si="0"/>
        <v>77.375</v>
      </c>
      <c r="O27" s="2"/>
      <c r="P27" s="4"/>
    </row>
    <row r="28" spans="1:16" ht="12.75" customHeight="1" x14ac:dyDescent="0.25">
      <c r="A28" s="2">
        <v>10</v>
      </c>
      <c r="B28" s="2">
        <v>8578</v>
      </c>
      <c r="C28" s="2" t="s">
        <v>27</v>
      </c>
      <c r="D28" s="2">
        <v>79</v>
      </c>
      <c r="E28" s="2"/>
      <c r="F28" s="12">
        <v>78</v>
      </c>
      <c r="G28" s="12">
        <v>79</v>
      </c>
      <c r="H28" s="2">
        <v>78</v>
      </c>
      <c r="I28" s="2">
        <v>78</v>
      </c>
      <c r="J28" s="12">
        <v>79</v>
      </c>
      <c r="K28" s="12">
        <v>80</v>
      </c>
      <c r="L28" s="2">
        <v>79</v>
      </c>
      <c r="M28" s="5"/>
      <c r="N28" s="58">
        <f t="shared" si="0"/>
        <v>78.75</v>
      </c>
      <c r="O28" s="2"/>
      <c r="P28" s="4"/>
    </row>
    <row r="29" spans="1:16" ht="12" customHeight="1" x14ac:dyDescent="0.25">
      <c r="A29" s="2">
        <v>11</v>
      </c>
      <c r="B29" s="2">
        <v>8579</v>
      </c>
      <c r="C29" s="2" t="s">
        <v>28</v>
      </c>
      <c r="D29" s="188">
        <v>79</v>
      </c>
      <c r="E29" s="188"/>
      <c r="F29" s="12">
        <v>78</v>
      </c>
      <c r="G29" s="12">
        <v>77</v>
      </c>
      <c r="H29" s="2">
        <v>77</v>
      </c>
      <c r="I29" s="2">
        <v>78</v>
      </c>
      <c r="J29" s="12">
        <v>79</v>
      </c>
      <c r="K29" s="12">
        <v>80</v>
      </c>
      <c r="L29" s="2">
        <v>82</v>
      </c>
      <c r="M29" s="5"/>
      <c r="N29" s="58">
        <f t="shared" si="0"/>
        <v>78.75</v>
      </c>
      <c r="O29" s="2"/>
      <c r="P29" s="42"/>
    </row>
    <row r="30" spans="1:16" ht="12" customHeight="1" x14ac:dyDescent="0.25">
      <c r="A30" s="2">
        <v>12</v>
      </c>
      <c r="B30" s="2">
        <v>8580</v>
      </c>
      <c r="C30" s="2" t="s">
        <v>29</v>
      </c>
      <c r="D30" s="188">
        <v>80</v>
      </c>
      <c r="E30" s="188"/>
      <c r="F30" s="12">
        <v>79</v>
      </c>
      <c r="G30" s="12">
        <v>81</v>
      </c>
      <c r="H30" s="2">
        <v>82</v>
      </c>
      <c r="I30" s="2">
        <v>79</v>
      </c>
      <c r="J30" s="12">
        <v>80</v>
      </c>
      <c r="K30" s="12">
        <v>81</v>
      </c>
      <c r="L30" s="2">
        <v>80</v>
      </c>
      <c r="M30" s="5"/>
      <c r="N30" s="58">
        <f t="shared" si="0"/>
        <v>80.25</v>
      </c>
      <c r="O30" s="2"/>
      <c r="P30" s="4"/>
    </row>
    <row r="31" spans="1:16" ht="12" customHeight="1" x14ac:dyDescent="0.25">
      <c r="A31" s="2">
        <v>13</v>
      </c>
      <c r="B31" s="2">
        <v>8581</v>
      </c>
      <c r="C31" s="2" t="s">
        <v>30</v>
      </c>
      <c r="D31" s="188">
        <v>77</v>
      </c>
      <c r="E31" s="188"/>
      <c r="F31" s="12">
        <v>78</v>
      </c>
      <c r="G31" s="12">
        <v>78</v>
      </c>
      <c r="H31" s="2">
        <v>77</v>
      </c>
      <c r="I31" s="2">
        <v>76</v>
      </c>
      <c r="J31" s="12">
        <v>77</v>
      </c>
      <c r="K31" s="12">
        <v>80</v>
      </c>
      <c r="L31" s="2">
        <v>77</v>
      </c>
      <c r="M31" s="5"/>
      <c r="N31" s="58">
        <f t="shared" si="0"/>
        <v>77.5</v>
      </c>
      <c r="O31" s="2"/>
      <c r="P31" s="4"/>
    </row>
    <row r="32" spans="1:16" ht="12" customHeight="1" x14ac:dyDescent="0.25">
      <c r="A32" s="2">
        <v>14</v>
      </c>
      <c r="B32" s="2">
        <v>8582</v>
      </c>
      <c r="C32" s="2" t="s">
        <v>31</v>
      </c>
      <c r="D32" s="188">
        <v>80</v>
      </c>
      <c r="E32" s="188"/>
      <c r="F32" s="12">
        <v>79</v>
      </c>
      <c r="G32" s="12">
        <v>82</v>
      </c>
      <c r="H32" s="2">
        <v>81</v>
      </c>
      <c r="I32" s="2">
        <v>80</v>
      </c>
      <c r="J32" s="12">
        <v>78</v>
      </c>
      <c r="K32" s="12">
        <v>79</v>
      </c>
      <c r="L32" s="2">
        <v>80</v>
      </c>
      <c r="M32" s="5"/>
      <c r="N32" s="58">
        <f t="shared" si="0"/>
        <v>79.875</v>
      </c>
      <c r="O32" s="2"/>
      <c r="P32" s="4"/>
    </row>
    <row r="33" spans="1:16" ht="12" customHeight="1" x14ac:dyDescent="0.25">
      <c r="A33" s="2">
        <v>15</v>
      </c>
      <c r="B33" s="2">
        <v>8583</v>
      </c>
      <c r="C33" s="2" t="s">
        <v>32</v>
      </c>
      <c r="D33" s="188">
        <v>79</v>
      </c>
      <c r="E33" s="188"/>
      <c r="F33" s="12">
        <v>78</v>
      </c>
      <c r="G33" s="12">
        <v>80</v>
      </c>
      <c r="H33" s="2">
        <v>79</v>
      </c>
      <c r="I33" s="2">
        <v>78</v>
      </c>
      <c r="J33" s="12">
        <v>80</v>
      </c>
      <c r="K33" s="12">
        <v>81</v>
      </c>
      <c r="L33" s="2">
        <v>78</v>
      </c>
      <c r="M33" s="5"/>
      <c r="N33" s="58">
        <f t="shared" si="0"/>
        <v>79.125</v>
      </c>
      <c r="O33" s="2"/>
      <c r="P33" s="4"/>
    </row>
    <row r="34" spans="1:16" ht="12" customHeight="1" x14ac:dyDescent="0.25">
      <c r="A34" s="2">
        <v>16</v>
      </c>
      <c r="B34" s="2">
        <v>8584</v>
      </c>
      <c r="C34" s="2" t="s">
        <v>33</v>
      </c>
      <c r="D34" s="188">
        <v>79</v>
      </c>
      <c r="E34" s="188"/>
      <c r="F34" s="12">
        <v>77</v>
      </c>
      <c r="G34" s="12">
        <v>78</v>
      </c>
      <c r="H34" s="2">
        <v>78</v>
      </c>
      <c r="I34" s="2">
        <v>78</v>
      </c>
      <c r="J34" s="12">
        <v>77</v>
      </c>
      <c r="K34" s="12">
        <v>78</v>
      </c>
      <c r="L34" s="2">
        <v>78</v>
      </c>
      <c r="M34" s="5"/>
      <c r="N34" s="58">
        <f t="shared" si="0"/>
        <v>77.875</v>
      </c>
      <c r="O34" s="2"/>
      <c r="P34" s="4"/>
    </row>
    <row r="35" spans="1:16" ht="12" customHeight="1" x14ac:dyDescent="0.25">
      <c r="A35" s="2">
        <v>17</v>
      </c>
      <c r="B35" s="2">
        <v>8585</v>
      </c>
      <c r="C35" s="2" t="s">
        <v>34</v>
      </c>
      <c r="D35" s="188">
        <v>77</v>
      </c>
      <c r="E35" s="188"/>
      <c r="F35" s="12">
        <v>78</v>
      </c>
      <c r="G35" s="12">
        <v>76</v>
      </c>
      <c r="H35" s="2">
        <v>77</v>
      </c>
      <c r="I35" s="2">
        <v>78</v>
      </c>
      <c r="J35" s="12">
        <v>80</v>
      </c>
      <c r="K35" s="12">
        <v>79</v>
      </c>
      <c r="L35" s="2">
        <v>77</v>
      </c>
      <c r="M35" s="5"/>
      <c r="N35" s="58">
        <f t="shared" si="0"/>
        <v>77.75</v>
      </c>
      <c r="O35" s="2"/>
      <c r="P35" s="4"/>
    </row>
    <row r="36" spans="1:16" ht="12" customHeight="1" x14ac:dyDescent="0.25">
      <c r="A36" s="2">
        <v>18</v>
      </c>
      <c r="B36" s="2">
        <v>8586</v>
      </c>
      <c r="C36" s="2" t="s">
        <v>35</v>
      </c>
      <c r="D36" s="188">
        <v>80</v>
      </c>
      <c r="E36" s="188"/>
      <c r="F36" s="12">
        <v>79</v>
      </c>
      <c r="G36" s="12">
        <v>80</v>
      </c>
      <c r="H36" s="2">
        <v>80</v>
      </c>
      <c r="I36" s="2">
        <v>79</v>
      </c>
      <c r="J36" s="12">
        <v>79</v>
      </c>
      <c r="K36" s="12">
        <v>80</v>
      </c>
      <c r="L36" s="2">
        <v>79</v>
      </c>
      <c r="M36" s="5"/>
      <c r="N36" s="58">
        <f t="shared" si="0"/>
        <v>79.5</v>
      </c>
      <c r="O36" s="2"/>
      <c r="P36" s="4"/>
    </row>
    <row r="37" spans="1:16" ht="12" customHeight="1" x14ac:dyDescent="0.25">
      <c r="A37" s="2">
        <v>19</v>
      </c>
      <c r="B37" s="2">
        <v>8587</v>
      </c>
      <c r="C37" s="2" t="s">
        <v>36</v>
      </c>
      <c r="D37" s="188">
        <v>79</v>
      </c>
      <c r="E37" s="188"/>
      <c r="F37" s="12">
        <v>79</v>
      </c>
      <c r="G37" s="12">
        <v>78</v>
      </c>
      <c r="H37" s="2">
        <v>80</v>
      </c>
      <c r="I37" s="2">
        <v>79</v>
      </c>
      <c r="J37" s="12">
        <v>78</v>
      </c>
      <c r="K37" s="12">
        <v>80</v>
      </c>
      <c r="L37" s="2">
        <v>80</v>
      </c>
      <c r="M37" s="5"/>
      <c r="N37" s="58">
        <f t="shared" si="0"/>
        <v>79.125</v>
      </c>
      <c r="O37" s="2"/>
      <c r="P37" s="4"/>
    </row>
    <row r="38" spans="1:16" ht="12" customHeight="1" x14ac:dyDescent="0.25">
      <c r="A38" s="2">
        <v>20</v>
      </c>
      <c r="B38" s="2">
        <v>8588</v>
      </c>
      <c r="C38" s="2" t="s">
        <v>37</v>
      </c>
      <c r="D38" s="188">
        <v>79</v>
      </c>
      <c r="E38" s="188"/>
      <c r="F38" s="12">
        <v>78</v>
      </c>
      <c r="G38" s="12">
        <v>77</v>
      </c>
      <c r="H38" s="2">
        <v>78</v>
      </c>
      <c r="I38" s="2">
        <v>80</v>
      </c>
      <c r="J38" s="12">
        <v>79</v>
      </c>
      <c r="K38" s="12">
        <v>80</v>
      </c>
      <c r="L38" s="2">
        <v>79</v>
      </c>
      <c r="M38" s="5"/>
      <c r="N38" s="58">
        <f t="shared" si="0"/>
        <v>78.75</v>
      </c>
      <c r="O38" s="2"/>
      <c r="P38" s="4"/>
    </row>
    <row r="39" spans="1:16" ht="12" customHeight="1" x14ac:dyDescent="0.25">
      <c r="A39" s="2">
        <v>21</v>
      </c>
      <c r="B39" s="2">
        <v>8589</v>
      </c>
      <c r="C39" s="2" t="s">
        <v>38</v>
      </c>
      <c r="D39" s="188">
        <v>76</v>
      </c>
      <c r="E39" s="188"/>
      <c r="F39" s="12">
        <v>77</v>
      </c>
      <c r="G39" s="12">
        <v>78</v>
      </c>
      <c r="H39" s="2">
        <v>77</v>
      </c>
      <c r="I39" s="2">
        <v>76</v>
      </c>
      <c r="J39" s="12">
        <v>77</v>
      </c>
      <c r="K39" s="12">
        <v>80</v>
      </c>
      <c r="L39" s="2">
        <v>77</v>
      </c>
      <c r="M39" s="5"/>
      <c r="N39" s="58">
        <f t="shared" si="0"/>
        <v>77.25</v>
      </c>
      <c r="O39" s="2"/>
      <c r="P39" s="4"/>
    </row>
    <row r="40" spans="1:16" ht="12" customHeight="1" x14ac:dyDescent="0.25">
      <c r="A40" s="2">
        <v>22</v>
      </c>
      <c r="B40" s="2">
        <v>8590</v>
      </c>
      <c r="C40" s="2" t="s">
        <v>39</v>
      </c>
      <c r="D40" s="188">
        <v>78</v>
      </c>
      <c r="E40" s="188"/>
      <c r="F40" s="12">
        <v>79</v>
      </c>
      <c r="G40" s="12">
        <v>79</v>
      </c>
      <c r="H40" s="2">
        <v>77</v>
      </c>
      <c r="I40" s="2">
        <v>78</v>
      </c>
      <c r="J40" s="12">
        <v>77</v>
      </c>
      <c r="K40" s="12">
        <v>79</v>
      </c>
      <c r="L40" s="2">
        <v>80</v>
      </c>
      <c r="M40" s="5"/>
      <c r="N40" s="58">
        <f t="shared" si="0"/>
        <v>78.375</v>
      </c>
      <c r="O40" s="2"/>
      <c r="P40" s="4"/>
    </row>
    <row r="41" spans="1:16" ht="12" customHeight="1" x14ac:dyDescent="0.25">
      <c r="A41" s="2">
        <v>23</v>
      </c>
      <c r="B41" s="2">
        <v>8591</v>
      </c>
      <c r="C41" s="2" t="s">
        <v>40</v>
      </c>
      <c r="D41" s="188">
        <v>78</v>
      </c>
      <c r="E41" s="188"/>
      <c r="F41" s="12">
        <v>79</v>
      </c>
      <c r="G41" s="12">
        <v>80</v>
      </c>
      <c r="H41" s="2">
        <v>78</v>
      </c>
      <c r="I41" s="2">
        <v>77</v>
      </c>
      <c r="J41" s="12">
        <v>78</v>
      </c>
      <c r="K41" s="12">
        <v>80</v>
      </c>
      <c r="L41" s="2">
        <v>78</v>
      </c>
      <c r="M41" s="5"/>
      <c r="N41" s="58">
        <f t="shared" si="0"/>
        <v>78.5</v>
      </c>
      <c r="O41" s="2"/>
      <c r="P41" s="4"/>
    </row>
    <row r="42" spans="1:16" ht="12" customHeight="1" x14ac:dyDescent="0.25">
      <c r="A42" s="2">
        <v>24</v>
      </c>
      <c r="B42" s="2">
        <v>8592</v>
      </c>
      <c r="C42" s="2" t="s">
        <v>41</v>
      </c>
      <c r="D42" s="188">
        <v>79</v>
      </c>
      <c r="E42" s="188"/>
      <c r="F42" s="12">
        <v>79</v>
      </c>
      <c r="G42" s="12">
        <v>79</v>
      </c>
      <c r="H42" s="2">
        <v>78</v>
      </c>
      <c r="I42" s="2">
        <v>79</v>
      </c>
      <c r="J42" s="12">
        <v>80</v>
      </c>
      <c r="K42" s="12">
        <v>80</v>
      </c>
      <c r="L42" s="2">
        <v>78</v>
      </c>
      <c r="M42" s="5"/>
      <c r="N42" s="58">
        <f t="shared" si="0"/>
        <v>79</v>
      </c>
      <c r="O42" s="2"/>
      <c r="P42" s="4"/>
    </row>
    <row r="43" spans="1:16" ht="12" customHeight="1" x14ac:dyDescent="0.25">
      <c r="A43" s="2">
        <v>25</v>
      </c>
      <c r="B43" s="2">
        <v>8593</v>
      </c>
      <c r="C43" s="2" t="s">
        <v>42</v>
      </c>
      <c r="D43" s="188">
        <v>78</v>
      </c>
      <c r="E43" s="188"/>
      <c r="F43" s="12">
        <v>78</v>
      </c>
      <c r="G43" s="12">
        <v>77</v>
      </c>
      <c r="H43" s="2">
        <v>78</v>
      </c>
      <c r="I43" s="2">
        <v>79</v>
      </c>
      <c r="J43" s="12">
        <v>78</v>
      </c>
      <c r="K43" s="12">
        <v>81</v>
      </c>
      <c r="L43" s="2">
        <v>80</v>
      </c>
      <c r="M43" s="5"/>
      <c r="N43" s="58">
        <f t="shared" si="0"/>
        <v>78.625</v>
      </c>
      <c r="O43" s="2"/>
      <c r="P43" s="4"/>
    </row>
    <row r="44" spans="1:16" ht="12" customHeight="1" x14ac:dyDescent="0.25">
      <c r="A44" s="2">
        <v>26</v>
      </c>
      <c r="B44" s="2">
        <v>8594</v>
      </c>
      <c r="C44" s="2" t="s">
        <v>43</v>
      </c>
      <c r="D44" s="188">
        <v>78</v>
      </c>
      <c r="E44" s="188"/>
      <c r="F44" s="12">
        <v>77</v>
      </c>
      <c r="G44" s="12">
        <v>78</v>
      </c>
      <c r="H44" s="2">
        <v>79</v>
      </c>
      <c r="I44" s="2">
        <v>77</v>
      </c>
      <c r="J44" s="13">
        <v>78</v>
      </c>
      <c r="K44" s="13">
        <v>79</v>
      </c>
      <c r="L44" s="2">
        <v>79</v>
      </c>
      <c r="M44" s="5"/>
      <c r="N44" s="58">
        <f t="shared" si="0"/>
        <v>78.125</v>
      </c>
      <c r="O44" s="2"/>
      <c r="P44" s="4"/>
    </row>
    <row r="45" spans="1:16" ht="12" customHeight="1" x14ac:dyDescent="0.25">
      <c r="A45" s="2">
        <v>27</v>
      </c>
      <c r="B45" s="2">
        <v>8595</v>
      </c>
      <c r="C45" s="2" t="s">
        <v>44</v>
      </c>
      <c r="D45" s="188">
        <v>80</v>
      </c>
      <c r="E45" s="188"/>
      <c r="F45" s="12">
        <v>79</v>
      </c>
      <c r="G45" s="12">
        <v>81</v>
      </c>
      <c r="H45" s="2">
        <v>79</v>
      </c>
      <c r="I45" s="2">
        <v>79</v>
      </c>
      <c r="J45" s="12">
        <v>80</v>
      </c>
      <c r="K45" s="12">
        <v>81</v>
      </c>
      <c r="L45" s="2">
        <v>80</v>
      </c>
      <c r="M45" s="5"/>
      <c r="N45" s="58">
        <f t="shared" si="0"/>
        <v>79.875</v>
      </c>
      <c r="O45" s="2"/>
      <c r="P45" s="4"/>
    </row>
    <row r="46" spans="1:16" ht="12" customHeight="1" x14ac:dyDescent="0.25">
      <c r="A46" s="2">
        <v>28</v>
      </c>
      <c r="B46" s="2">
        <v>8596</v>
      </c>
      <c r="C46" s="2" t="s">
        <v>45</v>
      </c>
      <c r="D46" s="188">
        <v>77</v>
      </c>
      <c r="E46" s="188"/>
      <c r="F46" s="12">
        <v>78</v>
      </c>
      <c r="G46" s="12">
        <v>77</v>
      </c>
      <c r="H46" s="2">
        <v>78</v>
      </c>
      <c r="I46" s="2">
        <v>77</v>
      </c>
      <c r="J46" s="12">
        <v>76</v>
      </c>
      <c r="K46" s="12">
        <v>77</v>
      </c>
      <c r="L46" s="2">
        <v>78</v>
      </c>
      <c r="M46" s="5"/>
      <c r="N46" s="58">
        <f t="shared" si="0"/>
        <v>77.25</v>
      </c>
      <c r="O46" s="2"/>
      <c r="P46" s="4"/>
    </row>
    <row r="47" spans="1:16" ht="12" customHeight="1" x14ac:dyDescent="0.25">
      <c r="A47" s="2">
        <v>29</v>
      </c>
      <c r="B47" s="2">
        <v>8597</v>
      </c>
      <c r="C47" s="2" t="s">
        <v>46</v>
      </c>
      <c r="D47" s="188">
        <v>80</v>
      </c>
      <c r="E47" s="188"/>
      <c r="F47" s="12">
        <v>80</v>
      </c>
      <c r="G47" s="12">
        <v>80</v>
      </c>
      <c r="H47" s="2">
        <v>78</v>
      </c>
      <c r="I47" s="2">
        <v>79</v>
      </c>
      <c r="J47" s="12">
        <v>79</v>
      </c>
      <c r="K47" s="12">
        <v>81</v>
      </c>
      <c r="L47" s="2">
        <v>80</v>
      </c>
      <c r="M47" s="5"/>
      <c r="N47" s="58">
        <f t="shared" si="0"/>
        <v>79.625</v>
      </c>
      <c r="O47" s="2"/>
      <c r="P47" s="4"/>
    </row>
    <row r="48" spans="1:16" ht="12" customHeight="1" x14ac:dyDescent="0.25">
      <c r="A48" s="2">
        <v>30</v>
      </c>
      <c r="B48" s="2">
        <v>8598</v>
      </c>
      <c r="C48" s="2" t="s">
        <v>47</v>
      </c>
      <c r="D48" s="188">
        <v>78</v>
      </c>
      <c r="E48" s="188"/>
      <c r="F48" s="12">
        <v>79</v>
      </c>
      <c r="G48" s="12">
        <v>79</v>
      </c>
      <c r="H48" s="2">
        <v>78</v>
      </c>
      <c r="I48" s="2">
        <v>79</v>
      </c>
      <c r="J48" s="12">
        <v>79</v>
      </c>
      <c r="K48" s="12">
        <v>80</v>
      </c>
      <c r="L48" s="2">
        <v>79</v>
      </c>
      <c r="M48" s="5"/>
      <c r="N48" s="58">
        <f t="shared" si="0"/>
        <v>78.875</v>
      </c>
      <c r="O48" s="2"/>
      <c r="P48" s="4"/>
    </row>
    <row r="49" spans="1:16" ht="12" customHeight="1" x14ac:dyDescent="0.25">
      <c r="A49" s="2">
        <v>31</v>
      </c>
      <c r="B49" s="2">
        <v>8599</v>
      </c>
      <c r="C49" s="2" t="s">
        <v>48</v>
      </c>
      <c r="D49" s="188">
        <v>78</v>
      </c>
      <c r="E49" s="188"/>
      <c r="F49" s="12">
        <v>79</v>
      </c>
      <c r="G49" s="12">
        <v>78</v>
      </c>
      <c r="H49" s="2">
        <v>78</v>
      </c>
      <c r="I49" s="2">
        <v>78</v>
      </c>
      <c r="J49" s="12">
        <v>79</v>
      </c>
      <c r="K49" s="12">
        <v>80</v>
      </c>
      <c r="L49" s="2">
        <v>78</v>
      </c>
      <c r="M49" s="5"/>
      <c r="N49" s="58">
        <f t="shared" si="0"/>
        <v>78.5</v>
      </c>
      <c r="O49" s="2"/>
      <c r="P49" s="4"/>
    </row>
    <row r="50" spans="1:16" ht="12" customHeight="1" x14ac:dyDescent="0.25">
      <c r="A50" s="2">
        <v>32</v>
      </c>
      <c r="B50" s="2">
        <v>8600</v>
      </c>
      <c r="C50" s="2" t="s">
        <v>49</v>
      </c>
      <c r="D50" s="188">
        <v>78</v>
      </c>
      <c r="E50" s="188"/>
      <c r="F50" s="12">
        <v>79</v>
      </c>
      <c r="G50" s="12">
        <v>77</v>
      </c>
      <c r="H50" s="2">
        <v>76</v>
      </c>
      <c r="I50" s="2">
        <v>76</v>
      </c>
      <c r="J50" s="12">
        <v>78</v>
      </c>
      <c r="K50" s="12">
        <v>76</v>
      </c>
      <c r="L50" s="2">
        <v>78</v>
      </c>
      <c r="M50" s="5"/>
      <c r="N50" s="58">
        <f t="shared" si="0"/>
        <v>77.25</v>
      </c>
      <c r="O50" s="2"/>
      <c r="P50" s="4"/>
    </row>
    <row r="51" spans="1:16" ht="12" customHeight="1" x14ac:dyDescent="0.25">
      <c r="A51" s="4"/>
      <c r="B51" s="4"/>
      <c r="C51" s="4"/>
      <c r="D51" s="7"/>
      <c r="E51" s="7"/>
      <c r="F51" s="11"/>
      <c r="G51" s="11"/>
      <c r="H51" s="4"/>
      <c r="I51" s="4"/>
      <c r="J51" s="11"/>
      <c r="K51" s="11"/>
      <c r="L51" s="4"/>
      <c r="M51" s="4"/>
      <c r="N51" s="4"/>
      <c r="O51" s="4"/>
      <c r="P51" s="4"/>
    </row>
    <row r="52" spans="1:16" ht="12" customHeight="1" x14ac:dyDescent="0.25">
      <c r="B52" s="33" t="s">
        <v>67</v>
      </c>
      <c r="C52" s="33"/>
      <c r="D52" s="33"/>
      <c r="E52" s="33"/>
      <c r="F52" s="33"/>
      <c r="G52" s="33"/>
      <c r="H52" s="33"/>
      <c r="I52" s="33" t="s">
        <v>66</v>
      </c>
      <c r="J52" s="33"/>
      <c r="K52" s="33"/>
      <c r="L52" s="33"/>
      <c r="M52" s="33"/>
      <c r="N52" s="33"/>
    </row>
    <row r="53" spans="1:16" ht="12" customHeight="1" x14ac:dyDescent="0.25">
      <c r="B53" s="33" t="s">
        <v>68</v>
      </c>
      <c r="C53" s="33"/>
      <c r="D53" s="33"/>
      <c r="E53" s="33"/>
      <c r="F53" s="33"/>
      <c r="G53" s="33"/>
      <c r="H53" s="33"/>
      <c r="I53" s="33" t="s">
        <v>69</v>
      </c>
      <c r="J53" s="33"/>
      <c r="K53" s="33"/>
      <c r="L53" s="33"/>
      <c r="M53" s="33"/>
      <c r="N53" s="33"/>
      <c r="P53" s="4"/>
    </row>
    <row r="54" spans="1:16" ht="12" customHeight="1" x14ac:dyDescent="0.25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P54" s="4"/>
    </row>
    <row r="55" spans="1:16" ht="12" customHeight="1" x14ac:dyDescent="0.25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P55" s="4"/>
    </row>
    <row r="56" spans="1:16" ht="12" customHeight="1" x14ac:dyDescent="0.25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P56" s="4"/>
    </row>
    <row r="57" spans="1:16" ht="12" customHeight="1" x14ac:dyDescent="0.25">
      <c r="B57" s="33" t="s">
        <v>71</v>
      </c>
      <c r="C57" s="33"/>
      <c r="D57" s="33"/>
      <c r="E57" s="33"/>
      <c r="F57" s="33"/>
      <c r="G57" s="33"/>
      <c r="H57" s="33"/>
      <c r="I57" s="33" t="s">
        <v>70</v>
      </c>
      <c r="J57" s="33"/>
      <c r="K57" s="33"/>
      <c r="L57" s="33"/>
      <c r="M57" s="33"/>
      <c r="N57" s="33"/>
      <c r="P57" s="4"/>
    </row>
    <row r="58" spans="1:16" ht="12" customHeight="1" x14ac:dyDescent="0.25">
      <c r="B58" s="33" t="s">
        <v>72</v>
      </c>
      <c r="C58" s="33"/>
      <c r="D58" s="33"/>
      <c r="E58" s="33"/>
      <c r="F58" s="33"/>
      <c r="G58" s="33"/>
      <c r="H58" s="33"/>
      <c r="I58" s="33" t="s">
        <v>73</v>
      </c>
      <c r="J58" s="33"/>
      <c r="K58" s="33"/>
      <c r="L58" s="33"/>
      <c r="M58" s="33"/>
      <c r="N58" s="33"/>
      <c r="P58" s="4"/>
    </row>
    <row r="59" spans="1:16" ht="12" customHeight="1" x14ac:dyDescent="0.25">
      <c r="P59" s="4"/>
    </row>
    <row r="60" spans="1:16" ht="12" customHeight="1" x14ac:dyDescent="0.25">
      <c r="P60" s="4"/>
    </row>
    <row r="61" spans="1:16" ht="12" customHeight="1" x14ac:dyDescent="0.25">
      <c r="P61" s="4"/>
    </row>
    <row r="62" spans="1:16" ht="12" customHeight="1" x14ac:dyDescent="0.25">
      <c r="P62" s="4"/>
    </row>
    <row r="63" spans="1:16" ht="12" customHeight="1" x14ac:dyDescent="0.25">
      <c r="P63" s="4"/>
    </row>
  </sheetData>
  <mergeCells count="42">
    <mergeCell ref="O14:O17"/>
    <mergeCell ref="A1:P1"/>
    <mergeCell ref="A2:P2"/>
    <mergeCell ref="D50:E50"/>
    <mergeCell ref="D48:E48"/>
    <mergeCell ref="D49:E49"/>
    <mergeCell ref="D46:E46"/>
    <mergeCell ref="D47:E47"/>
    <mergeCell ref="D44:E44"/>
    <mergeCell ref="D45:E45"/>
    <mergeCell ref="D42:E42"/>
    <mergeCell ref="D43:E43"/>
    <mergeCell ref="D40:E40"/>
    <mergeCell ref="D41:E41"/>
    <mergeCell ref="D38:E38"/>
    <mergeCell ref="D39:E39"/>
    <mergeCell ref="D36:E36"/>
    <mergeCell ref="D37:E37"/>
    <mergeCell ref="D34:E34"/>
    <mergeCell ref="D35:E35"/>
    <mergeCell ref="D32:E32"/>
    <mergeCell ref="D33:E33"/>
    <mergeCell ref="D30:E30"/>
    <mergeCell ref="D31:E31"/>
    <mergeCell ref="D27:E27"/>
    <mergeCell ref="D29:E29"/>
    <mergeCell ref="D25:E25"/>
    <mergeCell ref="D26:E26"/>
    <mergeCell ref="D23:E23"/>
    <mergeCell ref="D24:E24"/>
    <mergeCell ref="D21:E21"/>
    <mergeCell ref="D22:E22"/>
    <mergeCell ref="D19:E19"/>
    <mergeCell ref="D20:E20"/>
    <mergeCell ref="C14:C18"/>
    <mergeCell ref="B14:B18"/>
    <mergeCell ref="A14:A18"/>
    <mergeCell ref="D14:M14"/>
    <mergeCell ref="D15:M15"/>
    <mergeCell ref="D16:M16"/>
    <mergeCell ref="D17:M17"/>
    <mergeCell ref="D18:E18"/>
  </mergeCells>
  <pageMargins left="1.62" right="0.45" top="1.29" bottom="0.75" header="0.3" footer="0.3"/>
  <pageSetup paperSize="5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A5" workbookViewId="0">
      <selection activeCell="L19" sqref="L19:L50"/>
    </sheetView>
  </sheetViews>
  <sheetFormatPr defaultRowHeight="15" x14ac:dyDescent="0.25"/>
  <cols>
    <col min="1" max="1" width="3.85546875" customWidth="1"/>
    <col min="2" max="2" width="5.140625" customWidth="1"/>
    <col min="3" max="3" width="30.28515625" customWidth="1"/>
    <col min="4" max="4" width="3.85546875" customWidth="1"/>
    <col min="5" max="5" width="0.7109375" hidden="1" customWidth="1"/>
    <col min="6" max="6" width="3.28515625" customWidth="1"/>
    <col min="7" max="7" width="4" customWidth="1"/>
    <col min="8" max="8" width="4.140625" customWidth="1"/>
    <col min="9" max="9" width="3.7109375" customWidth="1"/>
    <col min="10" max="11" width="3.42578125" customWidth="1"/>
    <col min="12" max="12" width="5.140625" customWidth="1"/>
  </cols>
  <sheetData>
    <row r="1" spans="1:16" x14ac:dyDescent="0.25">
      <c r="A1" s="160" t="s">
        <v>126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4" spans="1:16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6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6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6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6" x14ac:dyDescent="0.25">
      <c r="A8" s="8" t="s">
        <v>52</v>
      </c>
      <c r="B8" s="8"/>
      <c r="C8" s="8"/>
      <c r="D8" s="8" t="s">
        <v>79</v>
      </c>
      <c r="E8" s="8"/>
      <c r="F8" s="8"/>
      <c r="G8" s="8"/>
      <c r="H8" s="8"/>
      <c r="I8" s="8"/>
      <c r="J8" s="8"/>
      <c r="K8" s="8"/>
      <c r="L8" s="8"/>
    </row>
    <row r="9" spans="1:16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6" x14ac:dyDescent="0.25">
      <c r="A10" s="8" t="s">
        <v>14</v>
      </c>
      <c r="B10" s="8"/>
      <c r="C10" s="8"/>
      <c r="D10" s="8" t="s">
        <v>78</v>
      </c>
      <c r="E10" s="8"/>
      <c r="F10" s="8"/>
      <c r="G10" s="8"/>
      <c r="H10" s="8"/>
      <c r="I10" s="8"/>
      <c r="J10" s="8"/>
      <c r="K10" s="8"/>
      <c r="L10" s="8"/>
    </row>
    <row r="11" spans="1:16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6" x14ac:dyDescent="0.25">
      <c r="A12" s="8" t="s">
        <v>217</v>
      </c>
      <c r="D12" s="8" t="s">
        <v>215</v>
      </c>
    </row>
    <row r="13" spans="1:16" x14ac:dyDescent="0.25"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6" x14ac:dyDescent="0.25">
      <c r="A14" s="173" t="s">
        <v>15</v>
      </c>
      <c r="B14" s="173" t="s">
        <v>16</v>
      </c>
      <c r="C14" s="173" t="s">
        <v>17</v>
      </c>
      <c r="D14" s="162" t="s">
        <v>167</v>
      </c>
      <c r="E14" s="162"/>
      <c r="F14" s="162"/>
      <c r="G14" s="162"/>
      <c r="H14" s="162"/>
      <c r="I14" s="162"/>
      <c r="J14" s="162"/>
      <c r="K14" s="162"/>
      <c r="L14" s="189" t="s">
        <v>216</v>
      </c>
      <c r="M14" s="190" t="s">
        <v>51</v>
      </c>
    </row>
    <row r="15" spans="1:16" x14ac:dyDescent="0.25">
      <c r="A15" s="173"/>
      <c r="B15" s="173"/>
      <c r="C15" s="173"/>
      <c r="D15" s="162" t="s">
        <v>168</v>
      </c>
      <c r="E15" s="162"/>
      <c r="F15" s="162"/>
      <c r="G15" s="162"/>
      <c r="H15" s="162"/>
      <c r="I15" s="162"/>
      <c r="J15" s="162"/>
      <c r="K15" s="162"/>
      <c r="L15" s="189"/>
      <c r="M15" s="190"/>
      <c r="N15" s="67"/>
      <c r="P15" s="28"/>
    </row>
    <row r="16" spans="1:16" x14ac:dyDescent="0.25">
      <c r="A16" s="173"/>
      <c r="B16" s="173"/>
      <c r="C16" s="173"/>
      <c r="D16" s="162" t="s">
        <v>278</v>
      </c>
      <c r="E16" s="162"/>
      <c r="F16" s="162"/>
      <c r="G16" s="162"/>
      <c r="H16" s="162"/>
      <c r="I16" s="162"/>
      <c r="J16" s="162"/>
      <c r="K16" s="162"/>
      <c r="L16" s="189"/>
      <c r="M16" s="190"/>
      <c r="N16" s="53"/>
      <c r="P16" s="28"/>
    </row>
    <row r="17" spans="1:16" x14ac:dyDescent="0.25">
      <c r="A17" s="173"/>
      <c r="B17" s="173"/>
      <c r="C17" s="173"/>
      <c r="D17" s="162" t="s">
        <v>83</v>
      </c>
      <c r="E17" s="162"/>
      <c r="F17" s="162"/>
      <c r="G17" s="162"/>
      <c r="H17" s="162"/>
      <c r="I17" s="162"/>
      <c r="J17" s="162"/>
      <c r="K17" s="162"/>
      <c r="L17" s="189"/>
      <c r="M17" s="190"/>
      <c r="N17" s="53"/>
      <c r="P17" s="28"/>
    </row>
    <row r="18" spans="1:16" ht="89.25" x14ac:dyDescent="0.25">
      <c r="A18" s="173"/>
      <c r="B18" s="173"/>
      <c r="C18" s="173"/>
      <c r="D18" s="48" t="s">
        <v>82</v>
      </c>
      <c r="E18" s="48" t="s">
        <v>80</v>
      </c>
      <c r="F18" s="48" t="s">
        <v>163</v>
      </c>
      <c r="G18" s="48" t="s">
        <v>81</v>
      </c>
      <c r="H18" s="48" t="s">
        <v>164</v>
      </c>
      <c r="I18" s="48" t="s">
        <v>165</v>
      </c>
      <c r="J18" s="48" t="s">
        <v>166</v>
      </c>
      <c r="K18" s="48" t="s">
        <v>144</v>
      </c>
      <c r="L18" s="189"/>
      <c r="M18" s="190"/>
      <c r="N18" s="16"/>
      <c r="O18" s="28"/>
      <c r="P18" s="28"/>
    </row>
    <row r="19" spans="1:16" ht="12.95" customHeight="1" x14ac:dyDescent="0.25">
      <c r="A19" s="2">
        <v>1</v>
      </c>
      <c r="B19" s="2">
        <v>8568</v>
      </c>
      <c r="C19" s="2" t="s">
        <v>18</v>
      </c>
      <c r="D19" s="12">
        <v>79</v>
      </c>
      <c r="E19" s="12">
        <v>78</v>
      </c>
      <c r="F19" s="12">
        <v>79</v>
      </c>
      <c r="G19" s="12">
        <v>80</v>
      </c>
      <c r="H19" s="2">
        <v>79</v>
      </c>
      <c r="I19" s="2">
        <v>79</v>
      </c>
      <c r="J19" s="12">
        <v>78</v>
      </c>
      <c r="K19" s="12">
        <v>78</v>
      </c>
      <c r="L19" s="58">
        <f>AVERAGE(D19:K19)</f>
        <v>78.75</v>
      </c>
      <c r="M19" s="2"/>
      <c r="N19" s="4"/>
      <c r="O19" s="4"/>
      <c r="P19" s="4"/>
    </row>
    <row r="20" spans="1:16" ht="12.95" customHeight="1" x14ac:dyDescent="0.25">
      <c r="A20" s="2">
        <v>2</v>
      </c>
      <c r="B20" s="2">
        <v>8569</v>
      </c>
      <c r="C20" s="2" t="s">
        <v>19</v>
      </c>
      <c r="D20" s="12">
        <v>78</v>
      </c>
      <c r="E20" s="12">
        <v>79</v>
      </c>
      <c r="F20" s="12">
        <v>79</v>
      </c>
      <c r="G20" s="12">
        <v>80</v>
      </c>
      <c r="H20" s="2">
        <v>79</v>
      </c>
      <c r="I20" s="2">
        <v>79</v>
      </c>
      <c r="J20" s="12">
        <v>79</v>
      </c>
      <c r="K20" s="12">
        <v>80</v>
      </c>
      <c r="L20" s="58">
        <f t="shared" ref="L20:L50" si="0">AVERAGE(D20:K20)</f>
        <v>79.125</v>
      </c>
      <c r="M20" s="2"/>
      <c r="N20" s="4"/>
      <c r="O20" s="4"/>
      <c r="P20" s="4"/>
    </row>
    <row r="21" spans="1:16" ht="12.95" customHeight="1" x14ac:dyDescent="0.25">
      <c r="A21" s="2">
        <v>3</v>
      </c>
      <c r="B21" s="2">
        <v>8570</v>
      </c>
      <c r="C21" s="2" t="s">
        <v>20</v>
      </c>
      <c r="D21" s="12">
        <v>78</v>
      </c>
      <c r="E21" s="12">
        <v>79</v>
      </c>
      <c r="F21" s="12">
        <v>80</v>
      </c>
      <c r="G21" s="12">
        <v>76</v>
      </c>
      <c r="H21" s="2">
        <v>76</v>
      </c>
      <c r="I21" s="2">
        <v>78</v>
      </c>
      <c r="J21" s="12">
        <v>80</v>
      </c>
      <c r="K21" s="12">
        <v>79</v>
      </c>
      <c r="L21" s="58">
        <f t="shared" si="0"/>
        <v>78.25</v>
      </c>
      <c r="M21" s="2"/>
      <c r="N21" s="4"/>
      <c r="O21" s="4"/>
      <c r="P21" s="4"/>
    </row>
    <row r="22" spans="1:16" ht="12.95" customHeight="1" x14ac:dyDescent="0.25">
      <c r="A22" s="2">
        <v>4</v>
      </c>
      <c r="B22" s="2">
        <v>8571</v>
      </c>
      <c r="C22" s="2" t="s">
        <v>21</v>
      </c>
      <c r="D22" s="12">
        <v>77</v>
      </c>
      <c r="E22" s="12">
        <v>78</v>
      </c>
      <c r="F22" s="12">
        <v>77</v>
      </c>
      <c r="G22" s="12">
        <v>76</v>
      </c>
      <c r="H22" s="2">
        <v>77</v>
      </c>
      <c r="I22" s="2">
        <v>80</v>
      </c>
      <c r="J22" s="12">
        <v>78</v>
      </c>
      <c r="K22" s="12">
        <v>79</v>
      </c>
      <c r="L22" s="58">
        <f t="shared" si="0"/>
        <v>77.75</v>
      </c>
      <c r="M22" s="2"/>
      <c r="N22" s="4"/>
      <c r="O22" s="4"/>
      <c r="P22" s="4"/>
    </row>
    <row r="23" spans="1:16" ht="12.95" customHeight="1" x14ac:dyDescent="0.25">
      <c r="A23" s="2">
        <v>5</v>
      </c>
      <c r="B23" s="2">
        <v>8572</v>
      </c>
      <c r="C23" s="2" t="s">
        <v>22</v>
      </c>
      <c r="D23" s="12">
        <v>80</v>
      </c>
      <c r="E23" s="12">
        <v>79</v>
      </c>
      <c r="F23" s="12">
        <v>82</v>
      </c>
      <c r="G23" s="12">
        <v>81</v>
      </c>
      <c r="H23" s="2">
        <v>80</v>
      </c>
      <c r="I23" s="2">
        <v>77</v>
      </c>
      <c r="J23" s="12">
        <v>80</v>
      </c>
      <c r="K23" s="12">
        <v>80</v>
      </c>
      <c r="L23" s="58">
        <f t="shared" si="0"/>
        <v>79.875</v>
      </c>
      <c r="M23" s="2"/>
      <c r="N23" s="4"/>
      <c r="O23" s="4"/>
      <c r="P23" s="4"/>
    </row>
    <row r="24" spans="1:16" ht="12.95" customHeight="1" x14ac:dyDescent="0.25">
      <c r="A24" s="2">
        <v>6</v>
      </c>
      <c r="B24" s="2">
        <v>8574</v>
      </c>
      <c r="C24" s="2" t="s">
        <v>23</v>
      </c>
      <c r="D24" s="12">
        <v>79</v>
      </c>
      <c r="E24" s="12">
        <v>78</v>
      </c>
      <c r="F24" s="12">
        <v>78</v>
      </c>
      <c r="G24" s="12">
        <v>80</v>
      </c>
      <c r="H24" s="2">
        <v>79</v>
      </c>
      <c r="I24" s="2">
        <v>78</v>
      </c>
      <c r="J24" s="12">
        <v>79</v>
      </c>
      <c r="K24" s="12">
        <v>80</v>
      </c>
      <c r="L24" s="58">
        <f t="shared" si="0"/>
        <v>78.875</v>
      </c>
      <c r="M24" s="2"/>
      <c r="N24" s="4"/>
      <c r="O24" s="4"/>
      <c r="P24" s="4"/>
    </row>
    <row r="25" spans="1:16" ht="12.95" customHeight="1" x14ac:dyDescent="0.25">
      <c r="A25" s="2">
        <v>7</v>
      </c>
      <c r="B25" s="2">
        <v>8575</v>
      </c>
      <c r="C25" s="2" t="s">
        <v>24</v>
      </c>
      <c r="D25" s="12">
        <v>79</v>
      </c>
      <c r="E25" s="12">
        <v>79</v>
      </c>
      <c r="F25" s="12">
        <v>79</v>
      </c>
      <c r="G25" s="12">
        <v>78</v>
      </c>
      <c r="H25" s="2">
        <v>77</v>
      </c>
      <c r="I25" s="2">
        <v>77</v>
      </c>
      <c r="J25" s="12">
        <v>79</v>
      </c>
      <c r="K25" s="12">
        <v>77</v>
      </c>
      <c r="L25" s="58">
        <f t="shared" si="0"/>
        <v>78.125</v>
      </c>
      <c r="M25" s="2"/>
      <c r="N25" s="4"/>
      <c r="O25" s="4"/>
      <c r="P25" s="25"/>
    </row>
    <row r="26" spans="1:16" ht="12.95" customHeight="1" x14ac:dyDescent="0.25">
      <c r="A26" s="2">
        <v>8</v>
      </c>
      <c r="B26" s="2">
        <v>8576</v>
      </c>
      <c r="C26" s="2" t="s">
        <v>25</v>
      </c>
      <c r="D26" s="12">
        <v>79</v>
      </c>
      <c r="E26" s="12">
        <v>77</v>
      </c>
      <c r="F26" s="12">
        <v>76</v>
      </c>
      <c r="G26" s="12">
        <v>80</v>
      </c>
      <c r="H26" s="2">
        <v>76</v>
      </c>
      <c r="I26" s="2">
        <v>80</v>
      </c>
      <c r="J26" s="12">
        <v>77</v>
      </c>
      <c r="K26" s="12">
        <v>75</v>
      </c>
      <c r="L26" s="58">
        <f t="shared" si="0"/>
        <v>77.5</v>
      </c>
      <c r="M26" s="2"/>
      <c r="N26" s="4"/>
      <c r="O26" s="4"/>
      <c r="P26" s="4"/>
    </row>
    <row r="27" spans="1:16" ht="12.95" customHeight="1" x14ac:dyDescent="0.25">
      <c r="A27" s="2">
        <v>9</v>
      </c>
      <c r="B27" s="2">
        <v>8577</v>
      </c>
      <c r="C27" s="2" t="s">
        <v>26</v>
      </c>
      <c r="D27" s="12">
        <v>78</v>
      </c>
      <c r="E27" s="12">
        <v>79</v>
      </c>
      <c r="F27" s="12">
        <v>82</v>
      </c>
      <c r="G27" s="12">
        <v>79</v>
      </c>
      <c r="H27" s="2">
        <v>77</v>
      </c>
      <c r="I27" s="2">
        <v>76</v>
      </c>
      <c r="J27" s="12">
        <v>79</v>
      </c>
      <c r="K27" s="12">
        <v>79</v>
      </c>
      <c r="L27" s="58">
        <f t="shared" si="0"/>
        <v>78.625</v>
      </c>
      <c r="M27" s="2"/>
      <c r="N27" s="4"/>
      <c r="O27" s="4"/>
      <c r="P27" s="4"/>
    </row>
    <row r="28" spans="1:16" ht="12.95" customHeight="1" x14ac:dyDescent="0.25">
      <c r="A28" s="2">
        <v>10</v>
      </c>
      <c r="B28" s="2">
        <v>8578</v>
      </c>
      <c r="C28" s="2" t="s">
        <v>27</v>
      </c>
      <c r="D28" s="2">
        <v>79</v>
      </c>
      <c r="E28" s="2">
        <v>78</v>
      </c>
      <c r="F28" s="12">
        <v>77</v>
      </c>
      <c r="G28" s="12">
        <v>78</v>
      </c>
      <c r="H28" s="2">
        <v>80</v>
      </c>
      <c r="I28" s="2">
        <v>79</v>
      </c>
      <c r="J28" s="12">
        <v>77</v>
      </c>
      <c r="K28" s="12">
        <v>79</v>
      </c>
      <c r="L28" s="58">
        <f t="shared" si="0"/>
        <v>78.375</v>
      </c>
      <c r="M28" s="2"/>
      <c r="N28" s="4"/>
      <c r="O28" s="4"/>
      <c r="P28" s="4"/>
    </row>
    <row r="29" spans="1:16" ht="12.95" customHeight="1" x14ac:dyDescent="0.25">
      <c r="A29" s="2">
        <v>11</v>
      </c>
      <c r="B29" s="2">
        <v>8579</v>
      </c>
      <c r="C29" s="2" t="s">
        <v>28</v>
      </c>
      <c r="D29" s="12">
        <v>78</v>
      </c>
      <c r="E29" s="12">
        <v>79</v>
      </c>
      <c r="F29" s="12">
        <v>80</v>
      </c>
      <c r="G29" s="12">
        <v>80</v>
      </c>
      <c r="H29" s="2">
        <v>77</v>
      </c>
      <c r="I29" s="2">
        <v>76</v>
      </c>
      <c r="J29" s="12">
        <v>80</v>
      </c>
      <c r="K29" s="12">
        <v>81</v>
      </c>
      <c r="L29" s="58">
        <f t="shared" si="0"/>
        <v>78.875</v>
      </c>
      <c r="M29" s="2"/>
      <c r="N29" s="4"/>
      <c r="O29" s="4"/>
      <c r="P29" s="42"/>
    </row>
    <row r="30" spans="1:16" ht="12.95" customHeight="1" x14ac:dyDescent="0.25">
      <c r="A30" s="2">
        <v>12</v>
      </c>
      <c r="B30" s="2">
        <v>8580</v>
      </c>
      <c r="C30" s="2" t="s">
        <v>29</v>
      </c>
      <c r="D30" s="12">
        <v>80</v>
      </c>
      <c r="E30" s="12">
        <v>81</v>
      </c>
      <c r="F30" s="12">
        <v>85</v>
      </c>
      <c r="G30" s="12">
        <v>83</v>
      </c>
      <c r="H30" s="2">
        <v>80</v>
      </c>
      <c r="I30" s="2">
        <v>79</v>
      </c>
      <c r="J30" s="12">
        <v>80</v>
      </c>
      <c r="K30" s="12">
        <v>81</v>
      </c>
      <c r="L30" s="58">
        <f t="shared" si="0"/>
        <v>81.125</v>
      </c>
      <c r="M30" s="2"/>
      <c r="N30" s="4"/>
      <c r="O30" s="4"/>
      <c r="P30" s="4"/>
    </row>
    <row r="31" spans="1:16" ht="12.95" customHeight="1" x14ac:dyDescent="0.25">
      <c r="A31" s="2">
        <v>13</v>
      </c>
      <c r="B31" s="2">
        <v>8581</v>
      </c>
      <c r="C31" s="2" t="s">
        <v>30</v>
      </c>
      <c r="D31" s="12">
        <v>77</v>
      </c>
      <c r="E31" s="12">
        <v>77</v>
      </c>
      <c r="F31" s="12">
        <v>78</v>
      </c>
      <c r="G31" s="12">
        <v>76</v>
      </c>
      <c r="H31" s="2">
        <v>76</v>
      </c>
      <c r="I31" s="2">
        <v>80</v>
      </c>
      <c r="J31" s="12">
        <v>80</v>
      </c>
      <c r="K31" s="12">
        <v>78</v>
      </c>
      <c r="L31" s="58">
        <f t="shared" si="0"/>
        <v>77.75</v>
      </c>
      <c r="M31" s="2"/>
      <c r="N31" s="4"/>
      <c r="O31" s="4"/>
      <c r="P31" s="4"/>
    </row>
    <row r="32" spans="1:16" ht="12.95" customHeight="1" x14ac:dyDescent="0.25">
      <c r="A32" s="2">
        <v>14</v>
      </c>
      <c r="B32" s="2">
        <v>8582</v>
      </c>
      <c r="C32" s="2" t="s">
        <v>31</v>
      </c>
      <c r="D32" s="12">
        <v>78</v>
      </c>
      <c r="E32" s="12">
        <v>77</v>
      </c>
      <c r="F32" s="12">
        <v>78</v>
      </c>
      <c r="G32" s="12">
        <v>79</v>
      </c>
      <c r="H32" s="2">
        <v>78</v>
      </c>
      <c r="I32" s="2">
        <v>78</v>
      </c>
      <c r="J32" s="12">
        <v>79</v>
      </c>
      <c r="K32" s="12">
        <v>79</v>
      </c>
      <c r="L32" s="58">
        <f t="shared" si="0"/>
        <v>78.25</v>
      </c>
      <c r="M32" s="2"/>
      <c r="N32" s="4"/>
      <c r="O32" s="4"/>
      <c r="P32" s="4"/>
    </row>
    <row r="33" spans="1:16" ht="12.95" customHeight="1" x14ac:dyDescent="0.25">
      <c r="A33" s="2">
        <v>15</v>
      </c>
      <c r="B33" s="2">
        <v>8583</v>
      </c>
      <c r="C33" s="2" t="s">
        <v>32</v>
      </c>
      <c r="D33" s="12">
        <v>78</v>
      </c>
      <c r="E33" s="12">
        <v>78</v>
      </c>
      <c r="F33" s="12">
        <v>77</v>
      </c>
      <c r="G33" s="12">
        <v>78</v>
      </c>
      <c r="H33" s="2">
        <v>77</v>
      </c>
      <c r="I33" s="2">
        <v>76</v>
      </c>
      <c r="J33" s="12">
        <v>78</v>
      </c>
      <c r="K33" s="12">
        <v>78</v>
      </c>
      <c r="L33" s="58">
        <f t="shared" si="0"/>
        <v>77.5</v>
      </c>
      <c r="M33" s="2"/>
      <c r="N33" s="4"/>
      <c r="O33" s="4"/>
      <c r="P33" s="4"/>
    </row>
    <row r="34" spans="1:16" ht="12.95" customHeight="1" x14ac:dyDescent="0.25">
      <c r="A34" s="2">
        <v>16</v>
      </c>
      <c r="B34" s="2">
        <v>8584</v>
      </c>
      <c r="C34" s="2" t="s">
        <v>33</v>
      </c>
      <c r="D34" s="12">
        <v>77</v>
      </c>
      <c r="E34" s="12">
        <v>78</v>
      </c>
      <c r="F34" s="12">
        <v>78</v>
      </c>
      <c r="G34" s="12">
        <v>76</v>
      </c>
      <c r="H34" s="2">
        <v>78</v>
      </c>
      <c r="I34" s="2">
        <v>77</v>
      </c>
      <c r="J34" s="12">
        <v>80</v>
      </c>
      <c r="K34" s="12">
        <v>75</v>
      </c>
      <c r="L34" s="58">
        <f t="shared" si="0"/>
        <v>77.375</v>
      </c>
      <c r="M34" s="2"/>
      <c r="N34" s="4"/>
      <c r="O34" s="4"/>
      <c r="P34" s="4"/>
    </row>
    <row r="35" spans="1:16" ht="12.95" customHeight="1" x14ac:dyDescent="0.25">
      <c r="A35" s="2">
        <v>17</v>
      </c>
      <c r="B35" s="2">
        <v>8585</v>
      </c>
      <c r="C35" s="2" t="s">
        <v>34</v>
      </c>
      <c r="D35" s="12">
        <v>78</v>
      </c>
      <c r="E35" s="12">
        <v>77</v>
      </c>
      <c r="F35" s="12">
        <v>76</v>
      </c>
      <c r="G35" s="12">
        <v>77</v>
      </c>
      <c r="H35" s="2">
        <v>78</v>
      </c>
      <c r="I35" s="2">
        <v>77</v>
      </c>
      <c r="J35" s="12">
        <v>80</v>
      </c>
      <c r="K35" s="12">
        <v>77</v>
      </c>
      <c r="L35" s="58">
        <f t="shared" si="0"/>
        <v>77.5</v>
      </c>
      <c r="M35" s="2"/>
      <c r="N35" s="4"/>
      <c r="O35" s="4"/>
      <c r="P35" s="4"/>
    </row>
    <row r="36" spans="1:16" ht="12.95" customHeight="1" x14ac:dyDescent="0.25">
      <c r="A36" s="2">
        <v>18</v>
      </c>
      <c r="B36" s="2">
        <v>8586</v>
      </c>
      <c r="C36" s="2" t="s">
        <v>35</v>
      </c>
      <c r="D36" s="12">
        <v>78</v>
      </c>
      <c r="E36" s="12">
        <v>77</v>
      </c>
      <c r="F36" s="12">
        <v>77</v>
      </c>
      <c r="G36" s="12">
        <v>77</v>
      </c>
      <c r="H36" s="2">
        <v>76</v>
      </c>
      <c r="I36" s="2">
        <v>76</v>
      </c>
      <c r="J36" s="12">
        <v>78</v>
      </c>
      <c r="K36" s="12">
        <v>78</v>
      </c>
      <c r="L36" s="58">
        <f t="shared" si="0"/>
        <v>77.125</v>
      </c>
      <c r="M36" s="2"/>
      <c r="N36" s="4"/>
      <c r="O36" s="4"/>
      <c r="P36" s="4"/>
    </row>
    <row r="37" spans="1:16" ht="12.95" customHeight="1" x14ac:dyDescent="0.25">
      <c r="A37" s="2">
        <v>19</v>
      </c>
      <c r="B37" s="2">
        <v>8587</v>
      </c>
      <c r="C37" s="2" t="s">
        <v>36</v>
      </c>
      <c r="D37" s="12">
        <v>79</v>
      </c>
      <c r="E37" s="12">
        <v>78</v>
      </c>
      <c r="F37" s="12">
        <v>80</v>
      </c>
      <c r="G37" s="12">
        <v>78</v>
      </c>
      <c r="H37" s="2">
        <v>77</v>
      </c>
      <c r="I37" s="2">
        <v>77</v>
      </c>
      <c r="J37" s="12">
        <v>79</v>
      </c>
      <c r="K37" s="12">
        <v>78</v>
      </c>
      <c r="L37" s="58">
        <f t="shared" si="0"/>
        <v>78.25</v>
      </c>
      <c r="M37" s="2"/>
      <c r="N37" s="4"/>
      <c r="O37" s="4"/>
      <c r="P37" s="4"/>
    </row>
    <row r="38" spans="1:16" ht="12.95" customHeight="1" x14ac:dyDescent="0.25">
      <c r="A38" s="2">
        <v>20</v>
      </c>
      <c r="B38" s="2">
        <v>8588</v>
      </c>
      <c r="C38" s="2" t="s">
        <v>37</v>
      </c>
      <c r="D38" s="12">
        <v>78</v>
      </c>
      <c r="E38" s="12">
        <v>79</v>
      </c>
      <c r="F38" s="12">
        <v>77</v>
      </c>
      <c r="G38" s="12">
        <v>78</v>
      </c>
      <c r="H38" s="2">
        <v>78</v>
      </c>
      <c r="I38" s="2">
        <v>77</v>
      </c>
      <c r="J38" s="12">
        <v>78</v>
      </c>
      <c r="K38" s="12">
        <v>79</v>
      </c>
      <c r="L38" s="58">
        <f t="shared" si="0"/>
        <v>78</v>
      </c>
      <c r="M38" s="2"/>
      <c r="N38" s="4"/>
      <c r="O38" s="4"/>
      <c r="P38" s="4"/>
    </row>
    <row r="39" spans="1:16" ht="12.95" customHeight="1" x14ac:dyDescent="0.25">
      <c r="A39" s="2">
        <v>21</v>
      </c>
      <c r="B39" s="2">
        <v>8589</v>
      </c>
      <c r="C39" s="2" t="s">
        <v>38</v>
      </c>
      <c r="D39" s="12">
        <v>78</v>
      </c>
      <c r="E39" s="12">
        <v>77</v>
      </c>
      <c r="F39" s="12">
        <v>78</v>
      </c>
      <c r="G39" s="12">
        <v>79</v>
      </c>
      <c r="H39" s="2">
        <v>77</v>
      </c>
      <c r="I39" s="2">
        <v>78</v>
      </c>
      <c r="J39" s="12">
        <v>77</v>
      </c>
      <c r="K39" s="12">
        <v>75</v>
      </c>
      <c r="L39" s="58">
        <f t="shared" si="0"/>
        <v>77.375</v>
      </c>
      <c r="M39" s="2"/>
      <c r="N39" s="4"/>
      <c r="O39" s="4"/>
      <c r="P39" s="4"/>
    </row>
    <row r="40" spans="1:16" ht="12.95" customHeight="1" x14ac:dyDescent="0.25">
      <c r="A40" s="2">
        <v>22</v>
      </c>
      <c r="B40" s="2">
        <v>8590</v>
      </c>
      <c r="C40" s="2" t="s">
        <v>39</v>
      </c>
      <c r="D40" s="12">
        <v>78</v>
      </c>
      <c r="E40" s="12">
        <v>78</v>
      </c>
      <c r="F40" s="12">
        <v>77</v>
      </c>
      <c r="G40" s="12">
        <v>78</v>
      </c>
      <c r="H40" s="2">
        <v>77</v>
      </c>
      <c r="I40" s="2">
        <v>78</v>
      </c>
      <c r="J40" s="12">
        <v>78</v>
      </c>
      <c r="K40" s="12">
        <v>78</v>
      </c>
      <c r="L40" s="58">
        <f t="shared" si="0"/>
        <v>77.75</v>
      </c>
      <c r="M40" s="2"/>
      <c r="N40" s="4"/>
      <c r="O40" s="4"/>
      <c r="P40" s="4"/>
    </row>
    <row r="41" spans="1:16" ht="12.95" customHeight="1" x14ac:dyDescent="0.25">
      <c r="A41" s="2">
        <v>23</v>
      </c>
      <c r="B41" s="2">
        <v>8591</v>
      </c>
      <c r="C41" s="2" t="s">
        <v>40</v>
      </c>
      <c r="D41" s="12">
        <v>79</v>
      </c>
      <c r="E41" s="12">
        <v>78</v>
      </c>
      <c r="F41" s="12">
        <v>78</v>
      </c>
      <c r="G41" s="12">
        <v>80</v>
      </c>
      <c r="H41" s="2">
        <v>80</v>
      </c>
      <c r="I41" s="2">
        <v>79</v>
      </c>
      <c r="J41" s="12">
        <v>80</v>
      </c>
      <c r="K41" s="12">
        <v>79</v>
      </c>
      <c r="L41" s="58">
        <f t="shared" si="0"/>
        <v>79.125</v>
      </c>
      <c r="M41" s="2"/>
      <c r="N41" s="4"/>
      <c r="O41" s="4"/>
      <c r="P41" s="4"/>
    </row>
    <row r="42" spans="1:16" ht="12.95" customHeight="1" x14ac:dyDescent="0.25">
      <c r="A42" s="2">
        <v>24</v>
      </c>
      <c r="B42" s="2">
        <v>8592</v>
      </c>
      <c r="C42" s="2" t="s">
        <v>41</v>
      </c>
      <c r="D42" s="12">
        <v>78</v>
      </c>
      <c r="E42" s="12">
        <v>78</v>
      </c>
      <c r="F42" s="12">
        <v>79</v>
      </c>
      <c r="G42" s="12">
        <v>80</v>
      </c>
      <c r="H42" s="2">
        <v>77</v>
      </c>
      <c r="I42" s="2">
        <v>78</v>
      </c>
      <c r="J42" s="12">
        <v>80</v>
      </c>
      <c r="K42" s="12">
        <v>78</v>
      </c>
      <c r="L42" s="58">
        <f t="shared" si="0"/>
        <v>78.5</v>
      </c>
      <c r="M42" s="2"/>
      <c r="N42" s="4"/>
      <c r="O42" s="4"/>
      <c r="P42" s="4"/>
    </row>
    <row r="43" spans="1:16" ht="12.95" customHeight="1" x14ac:dyDescent="0.25">
      <c r="A43" s="2">
        <v>25</v>
      </c>
      <c r="B43" s="2">
        <v>8593</v>
      </c>
      <c r="C43" s="2" t="s">
        <v>42</v>
      </c>
      <c r="D43" s="12">
        <v>78</v>
      </c>
      <c r="E43" s="12">
        <v>79</v>
      </c>
      <c r="F43" s="12">
        <v>78</v>
      </c>
      <c r="G43" s="12">
        <v>80</v>
      </c>
      <c r="H43" s="2">
        <v>78</v>
      </c>
      <c r="I43" s="2">
        <v>77</v>
      </c>
      <c r="J43" s="12">
        <v>80</v>
      </c>
      <c r="K43" s="12">
        <v>78</v>
      </c>
      <c r="L43" s="58">
        <f t="shared" si="0"/>
        <v>78.5</v>
      </c>
      <c r="M43" s="2"/>
      <c r="N43" s="4"/>
      <c r="O43" s="4"/>
      <c r="P43" s="4"/>
    </row>
    <row r="44" spans="1:16" ht="12.95" customHeight="1" x14ac:dyDescent="0.25">
      <c r="A44" s="2">
        <v>26</v>
      </c>
      <c r="B44" s="2">
        <v>8594</v>
      </c>
      <c r="C44" s="2" t="s">
        <v>43</v>
      </c>
      <c r="D44" s="12">
        <v>78</v>
      </c>
      <c r="E44" s="12">
        <v>79</v>
      </c>
      <c r="F44" s="12">
        <v>79</v>
      </c>
      <c r="G44" s="12">
        <v>80</v>
      </c>
      <c r="H44" s="2">
        <v>79</v>
      </c>
      <c r="I44" s="2">
        <v>80</v>
      </c>
      <c r="J44" s="13">
        <v>79</v>
      </c>
      <c r="K44" s="13">
        <v>78</v>
      </c>
      <c r="L44" s="58">
        <f t="shared" si="0"/>
        <v>79</v>
      </c>
      <c r="M44" s="2"/>
      <c r="N44" s="4"/>
      <c r="O44" s="4"/>
      <c r="P44" s="4"/>
    </row>
    <row r="45" spans="1:16" ht="12.95" customHeight="1" x14ac:dyDescent="0.25">
      <c r="A45" s="2">
        <v>27</v>
      </c>
      <c r="B45" s="2">
        <v>8595</v>
      </c>
      <c r="C45" s="2" t="s">
        <v>44</v>
      </c>
      <c r="D45" s="12">
        <v>78</v>
      </c>
      <c r="E45" s="12">
        <v>80</v>
      </c>
      <c r="F45" s="12">
        <v>82</v>
      </c>
      <c r="G45" s="12">
        <v>78</v>
      </c>
      <c r="H45" s="2">
        <v>79</v>
      </c>
      <c r="I45" s="2">
        <v>78</v>
      </c>
      <c r="J45" s="12">
        <v>80</v>
      </c>
      <c r="K45" s="12">
        <v>80</v>
      </c>
      <c r="L45" s="58">
        <f t="shared" si="0"/>
        <v>79.375</v>
      </c>
      <c r="M45" s="2"/>
      <c r="N45" s="4"/>
      <c r="O45" s="4"/>
      <c r="P45" s="4"/>
    </row>
    <row r="46" spans="1:16" ht="12.95" customHeight="1" x14ac:dyDescent="0.25">
      <c r="A46" s="2">
        <v>28</v>
      </c>
      <c r="B46" s="2">
        <v>8596</v>
      </c>
      <c r="C46" s="2" t="s">
        <v>45</v>
      </c>
      <c r="D46" s="12">
        <v>78</v>
      </c>
      <c r="E46" s="12">
        <v>79</v>
      </c>
      <c r="F46" s="12">
        <v>77</v>
      </c>
      <c r="G46" s="12">
        <v>77</v>
      </c>
      <c r="H46" s="2">
        <v>78</v>
      </c>
      <c r="I46" s="2">
        <v>77</v>
      </c>
      <c r="J46" s="12">
        <v>76</v>
      </c>
      <c r="K46" s="12">
        <v>77</v>
      </c>
      <c r="L46" s="58">
        <f t="shared" si="0"/>
        <v>77.375</v>
      </c>
      <c r="M46" s="2"/>
      <c r="N46" s="4"/>
      <c r="O46" s="4"/>
      <c r="P46" s="4"/>
    </row>
    <row r="47" spans="1:16" ht="12.95" customHeight="1" x14ac:dyDescent="0.25">
      <c r="A47" s="2">
        <v>29</v>
      </c>
      <c r="B47" s="2">
        <v>8597</v>
      </c>
      <c r="C47" s="2" t="s">
        <v>46</v>
      </c>
      <c r="D47" s="12">
        <v>79</v>
      </c>
      <c r="E47" s="12">
        <v>78</v>
      </c>
      <c r="F47" s="12">
        <v>79</v>
      </c>
      <c r="G47" s="12">
        <v>80</v>
      </c>
      <c r="H47" s="2">
        <v>80</v>
      </c>
      <c r="I47" s="2">
        <v>79</v>
      </c>
      <c r="J47" s="12">
        <v>80</v>
      </c>
      <c r="K47" s="12">
        <v>80</v>
      </c>
      <c r="L47" s="58">
        <f t="shared" si="0"/>
        <v>79.375</v>
      </c>
      <c r="M47" s="2"/>
      <c r="N47" s="4"/>
      <c r="O47" s="4"/>
      <c r="P47" s="4"/>
    </row>
    <row r="48" spans="1:16" ht="12.95" customHeight="1" x14ac:dyDescent="0.25">
      <c r="A48" s="2">
        <v>30</v>
      </c>
      <c r="B48" s="2">
        <v>8598</v>
      </c>
      <c r="C48" s="2" t="s">
        <v>47</v>
      </c>
      <c r="D48" s="12">
        <v>77</v>
      </c>
      <c r="E48" s="12">
        <v>78</v>
      </c>
      <c r="F48" s="12">
        <v>79</v>
      </c>
      <c r="G48" s="12">
        <v>78</v>
      </c>
      <c r="H48" s="2">
        <v>79</v>
      </c>
      <c r="I48" s="2">
        <v>80</v>
      </c>
      <c r="J48" s="12">
        <v>80</v>
      </c>
      <c r="K48" s="12">
        <v>78</v>
      </c>
      <c r="L48" s="58">
        <f t="shared" si="0"/>
        <v>78.625</v>
      </c>
      <c r="M48" s="2"/>
      <c r="N48" s="4"/>
      <c r="O48" s="4"/>
      <c r="P48" s="4"/>
    </row>
    <row r="49" spans="1:16" ht="12.95" customHeight="1" x14ac:dyDescent="0.25">
      <c r="A49" s="2">
        <v>31</v>
      </c>
      <c r="B49" s="2">
        <v>8599</v>
      </c>
      <c r="C49" s="2" t="s">
        <v>48</v>
      </c>
      <c r="D49" s="12">
        <v>78</v>
      </c>
      <c r="E49" s="12">
        <v>79</v>
      </c>
      <c r="F49" s="12">
        <v>77</v>
      </c>
      <c r="G49" s="12">
        <v>79</v>
      </c>
      <c r="H49" s="2">
        <v>78</v>
      </c>
      <c r="I49" s="2">
        <v>77</v>
      </c>
      <c r="J49" s="12">
        <v>78</v>
      </c>
      <c r="K49" s="12">
        <v>78</v>
      </c>
      <c r="L49" s="58">
        <f>AVERAGE(D49:K49)</f>
        <v>78</v>
      </c>
      <c r="M49" s="2"/>
      <c r="N49" s="4"/>
      <c r="O49" s="4"/>
      <c r="P49" s="4"/>
    </row>
    <row r="50" spans="1:16" ht="12.95" customHeight="1" x14ac:dyDescent="0.25">
      <c r="A50" s="2">
        <v>32</v>
      </c>
      <c r="B50" s="2">
        <v>8600</v>
      </c>
      <c r="C50" s="2" t="s">
        <v>49</v>
      </c>
      <c r="D50" s="12">
        <v>79</v>
      </c>
      <c r="E50" s="12">
        <v>79</v>
      </c>
      <c r="F50" s="12">
        <v>80</v>
      </c>
      <c r="G50" s="12">
        <v>79</v>
      </c>
      <c r="H50" s="2">
        <v>76</v>
      </c>
      <c r="I50" s="2">
        <v>80</v>
      </c>
      <c r="J50" s="12">
        <v>79</v>
      </c>
      <c r="K50" s="12">
        <v>78</v>
      </c>
      <c r="L50" s="58">
        <f t="shared" si="0"/>
        <v>78.75</v>
      </c>
      <c r="M50" s="2"/>
      <c r="N50" s="4"/>
      <c r="O50" s="4"/>
      <c r="P50" s="4"/>
    </row>
    <row r="51" spans="1:16" x14ac:dyDescent="0.25">
      <c r="A51" s="4"/>
      <c r="B51" s="4"/>
      <c r="C51" s="4"/>
      <c r="D51" s="25"/>
      <c r="E51" s="25"/>
      <c r="F51" s="11"/>
      <c r="G51" s="11"/>
      <c r="H51" s="4"/>
      <c r="I51" s="4"/>
      <c r="J51" s="11"/>
      <c r="K51" s="11"/>
      <c r="L51" s="4"/>
      <c r="M51" s="4"/>
      <c r="N51" s="4"/>
      <c r="O51" s="4"/>
      <c r="P51" s="4"/>
    </row>
    <row r="52" spans="1:16" x14ac:dyDescent="0.25">
      <c r="B52" s="33" t="s">
        <v>67</v>
      </c>
      <c r="C52" s="33"/>
      <c r="D52" s="33"/>
      <c r="E52" s="33"/>
      <c r="F52" s="33"/>
      <c r="G52" s="33"/>
      <c r="H52" s="33"/>
      <c r="I52" s="33" t="s">
        <v>66</v>
      </c>
      <c r="J52" s="33"/>
      <c r="K52" s="33"/>
      <c r="L52" s="33"/>
      <c r="M52" s="33"/>
      <c r="N52" s="33"/>
    </row>
    <row r="53" spans="1:16" x14ac:dyDescent="0.25">
      <c r="B53" s="33" t="s">
        <v>68</v>
      </c>
      <c r="C53" s="33"/>
      <c r="D53" s="33"/>
      <c r="E53" s="33"/>
      <c r="F53" s="33"/>
      <c r="G53" s="33"/>
      <c r="H53" s="33"/>
      <c r="I53" s="33" t="s">
        <v>69</v>
      </c>
      <c r="J53" s="33"/>
      <c r="K53" s="33"/>
      <c r="L53" s="33"/>
      <c r="M53" s="33"/>
      <c r="N53" s="33"/>
      <c r="P53" s="4"/>
    </row>
    <row r="54" spans="1:16" x14ac:dyDescent="0.25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P54" s="4"/>
    </row>
    <row r="55" spans="1:16" x14ac:dyDescent="0.25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P55" s="4"/>
    </row>
    <row r="56" spans="1:16" x14ac:dyDescent="0.25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P56" s="4"/>
    </row>
    <row r="57" spans="1:16" x14ac:dyDescent="0.25">
      <c r="B57" s="33" t="s">
        <v>71</v>
      </c>
      <c r="C57" s="33"/>
      <c r="D57" s="33"/>
      <c r="E57" s="33"/>
      <c r="F57" s="33"/>
      <c r="G57" s="33"/>
      <c r="H57" s="33"/>
      <c r="I57" s="33" t="s">
        <v>70</v>
      </c>
      <c r="J57" s="33"/>
      <c r="K57" s="33"/>
      <c r="L57" s="33"/>
      <c r="M57" s="33"/>
      <c r="N57" s="33"/>
      <c r="P57" s="4"/>
    </row>
    <row r="58" spans="1:16" x14ac:dyDescent="0.25">
      <c r="B58" s="33" t="s">
        <v>72</v>
      </c>
      <c r="C58" s="33"/>
      <c r="D58" s="33"/>
      <c r="E58" s="33"/>
      <c r="F58" s="33"/>
      <c r="G58" s="33"/>
      <c r="H58" s="33"/>
      <c r="I58" s="33" t="s">
        <v>73</v>
      </c>
      <c r="J58" s="33"/>
      <c r="K58" s="33"/>
      <c r="L58" s="33"/>
      <c r="M58" s="33"/>
      <c r="N58" s="33"/>
      <c r="P58" s="4"/>
    </row>
    <row r="59" spans="1:16" x14ac:dyDescent="0.25">
      <c r="P59" s="4"/>
    </row>
  </sheetData>
  <mergeCells count="11">
    <mergeCell ref="A1:P1"/>
    <mergeCell ref="A2:P2"/>
    <mergeCell ref="A14:A18"/>
    <mergeCell ref="B14:B18"/>
    <mergeCell ref="C14:C18"/>
    <mergeCell ref="L14:L18"/>
    <mergeCell ref="M14:M18"/>
    <mergeCell ref="D14:K14"/>
    <mergeCell ref="D17:K17"/>
    <mergeCell ref="D16:K16"/>
    <mergeCell ref="D15:K15"/>
  </mergeCells>
  <pageMargins left="1.32" right="0.7" top="0.45" bottom="0.75" header="0.3" footer="0.3"/>
  <pageSetup paperSize="5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opLeftCell="A13" zoomScale="77" zoomScaleNormal="77" workbookViewId="0">
      <selection activeCell="N18" sqref="N18:N49"/>
    </sheetView>
  </sheetViews>
  <sheetFormatPr defaultRowHeight="15" x14ac:dyDescent="0.25"/>
  <cols>
    <col min="1" max="1" width="4.140625" customWidth="1"/>
    <col min="2" max="2" width="5.85546875" customWidth="1"/>
    <col min="3" max="3" width="30.7109375" customWidth="1"/>
    <col min="4" max="4" width="2.42578125" customWidth="1"/>
    <col min="5" max="5" width="1.85546875" customWidth="1"/>
    <col min="6" max="7" width="4" customWidth="1"/>
    <col min="8" max="8" width="3.5703125" customWidth="1"/>
    <col min="9" max="9" width="3.85546875" customWidth="1"/>
    <col min="10" max="10" width="3.5703125" customWidth="1"/>
    <col min="11" max="11" width="3.28515625" customWidth="1"/>
    <col min="12" max="12" width="4.140625" customWidth="1"/>
    <col min="13" max="13" width="4.5703125" customWidth="1"/>
    <col min="14" max="14" width="7.7109375" customWidth="1"/>
    <col min="15" max="15" width="6.140625" customWidth="1"/>
    <col min="16" max="16" width="7.28515625" customWidth="1"/>
  </cols>
  <sheetData>
    <row r="1" spans="1:16" ht="15" customHeight="1" x14ac:dyDescent="0.25">
      <c r="A1" s="160" t="s">
        <v>125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9"/>
    </row>
    <row r="2" spans="1:16" ht="15" customHeight="1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9"/>
    </row>
    <row r="3" spans="1:16" ht="12" customHeight="1" x14ac:dyDescent="0.25"/>
    <row r="4" spans="1:16" ht="15" customHeight="1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6" ht="15" customHeight="1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6" ht="15" customHeight="1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6" ht="15" customHeight="1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6" ht="15" customHeight="1" x14ac:dyDescent="0.25">
      <c r="A8" s="8" t="s">
        <v>52</v>
      </c>
      <c r="B8" s="8"/>
      <c r="C8" s="8"/>
      <c r="D8" s="8" t="s">
        <v>79</v>
      </c>
      <c r="E8" s="8"/>
      <c r="F8" s="8"/>
      <c r="G8" s="8"/>
      <c r="H8" s="8"/>
      <c r="I8" s="8"/>
      <c r="J8" s="8"/>
      <c r="K8" s="8"/>
      <c r="L8" s="8"/>
    </row>
    <row r="9" spans="1:16" ht="15" customHeight="1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6" ht="15" customHeight="1" x14ac:dyDescent="0.25">
      <c r="A10" s="8" t="s">
        <v>14</v>
      </c>
      <c r="B10" s="8"/>
      <c r="C10" s="8"/>
      <c r="D10" s="8" t="s">
        <v>78</v>
      </c>
      <c r="E10" s="8"/>
      <c r="F10" s="8"/>
      <c r="G10" s="8"/>
      <c r="H10" s="8"/>
      <c r="I10" s="8"/>
      <c r="J10" s="8"/>
      <c r="K10" s="8"/>
      <c r="L10" s="8"/>
    </row>
    <row r="11" spans="1:16" ht="15" customHeight="1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6" ht="12" customHeight="1" x14ac:dyDescent="0.25">
      <c r="A12" s="8" t="s">
        <v>218</v>
      </c>
    </row>
    <row r="13" spans="1:16" ht="12" customHeight="1" x14ac:dyDescent="0.25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6"/>
      <c r="O13" s="16"/>
    </row>
    <row r="14" spans="1:16" ht="12" customHeight="1" x14ac:dyDescent="0.25">
      <c r="A14" s="166" t="s">
        <v>15</v>
      </c>
      <c r="B14" s="166" t="s">
        <v>16</v>
      </c>
      <c r="C14" s="166" t="s">
        <v>17</v>
      </c>
      <c r="D14" s="162" t="s">
        <v>55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96" t="s">
        <v>50</v>
      </c>
      <c r="O14" s="193" t="s">
        <v>51</v>
      </c>
    </row>
    <row r="15" spans="1:16" ht="12" customHeight="1" x14ac:dyDescent="0.25">
      <c r="A15" s="167"/>
      <c r="B15" s="167"/>
      <c r="C15" s="167"/>
      <c r="D15" s="162" t="s">
        <v>170</v>
      </c>
      <c r="E15" s="162"/>
      <c r="F15" s="162"/>
      <c r="G15" s="162"/>
      <c r="H15" s="162"/>
      <c r="I15" s="162"/>
      <c r="J15" s="162"/>
      <c r="K15" s="162"/>
      <c r="L15" s="162"/>
      <c r="M15" s="162"/>
      <c r="N15" s="197"/>
      <c r="O15" s="194"/>
      <c r="P15" s="28"/>
    </row>
    <row r="16" spans="1:16" ht="12" customHeight="1" x14ac:dyDescent="0.25">
      <c r="A16" s="167"/>
      <c r="B16" s="167"/>
      <c r="C16" s="167"/>
      <c r="D16" s="162" t="s">
        <v>75</v>
      </c>
      <c r="E16" s="162"/>
      <c r="F16" s="162"/>
      <c r="G16" s="162"/>
      <c r="H16" s="162"/>
      <c r="I16" s="162"/>
      <c r="J16" s="162"/>
      <c r="K16" s="162"/>
      <c r="L16" s="162"/>
      <c r="M16" s="162"/>
      <c r="N16" s="197"/>
      <c r="O16" s="194"/>
      <c r="P16" s="28"/>
    </row>
    <row r="17" spans="1:16" ht="96.75" customHeight="1" x14ac:dyDescent="0.25">
      <c r="A17" s="168"/>
      <c r="B17" s="168"/>
      <c r="C17" s="168"/>
      <c r="D17" s="187" t="s">
        <v>82</v>
      </c>
      <c r="E17" s="187"/>
      <c r="F17" s="48" t="s">
        <v>80</v>
      </c>
      <c r="G17" s="48" t="s">
        <v>143</v>
      </c>
      <c r="H17" s="48" t="s">
        <v>148</v>
      </c>
      <c r="I17" s="50" t="s">
        <v>166</v>
      </c>
      <c r="J17" s="50" t="s">
        <v>171</v>
      </c>
      <c r="K17" s="51" t="s">
        <v>173</v>
      </c>
      <c r="L17" s="50" t="s">
        <v>144</v>
      </c>
      <c r="M17" s="50" t="s">
        <v>172</v>
      </c>
      <c r="N17" s="198"/>
      <c r="O17" s="195"/>
      <c r="P17" s="28"/>
    </row>
    <row r="18" spans="1:16" ht="15" customHeight="1" x14ac:dyDescent="0.25">
      <c r="A18" s="2">
        <v>1</v>
      </c>
      <c r="B18" s="2">
        <v>8568</v>
      </c>
      <c r="C18" s="2" t="s">
        <v>18</v>
      </c>
      <c r="D18" s="188">
        <v>78</v>
      </c>
      <c r="E18" s="188"/>
      <c r="F18" s="12">
        <v>78</v>
      </c>
      <c r="G18" s="12">
        <v>79</v>
      </c>
      <c r="H18" s="2">
        <v>80</v>
      </c>
      <c r="I18" s="2">
        <v>80</v>
      </c>
      <c r="J18" s="12">
        <v>79</v>
      </c>
      <c r="K18" s="12">
        <v>80</v>
      </c>
      <c r="L18" s="2">
        <v>77</v>
      </c>
      <c r="M18" s="2">
        <v>80</v>
      </c>
      <c r="N18" s="60">
        <f>AVERAGE(D18:M18)</f>
        <v>79</v>
      </c>
      <c r="O18" s="12"/>
      <c r="P18" s="4"/>
    </row>
    <row r="19" spans="1:16" ht="15" customHeight="1" x14ac:dyDescent="0.25">
      <c r="A19" s="2">
        <v>2</v>
      </c>
      <c r="B19" s="2">
        <v>8569</v>
      </c>
      <c r="C19" s="2" t="s">
        <v>19</v>
      </c>
      <c r="D19" s="188">
        <v>79</v>
      </c>
      <c r="E19" s="188"/>
      <c r="F19" s="12">
        <v>78</v>
      </c>
      <c r="G19" s="12">
        <v>78</v>
      </c>
      <c r="H19" s="2">
        <v>77</v>
      </c>
      <c r="I19" s="2">
        <v>78</v>
      </c>
      <c r="J19" s="12">
        <v>77</v>
      </c>
      <c r="K19" s="12">
        <v>78</v>
      </c>
      <c r="L19" s="2">
        <v>78</v>
      </c>
      <c r="M19" s="2">
        <v>80</v>
      </c>
      <c r="N19" s="60">
        <f t="shared" ref="N19:N49" si="0">AVERAGE(D19:M19)</f>
        <v>78.111111111111114</v>
      </c>
      <c r="O19" s="12"/>
      <c r="P19" s="4"/>
    </row>
    <row r="20" spans="1:16" ht="15" customHeight="1" x14ac:dyDescent="0.25">
      <c r="A20" s="2">
        <v>3</v>
      </c>
      <c r="B20" s="2">
        <v>8570</v>
      </c>
      <c r="C20" s="2" t="s">
        <v>20</v>
      </c>
      <c r="D20" s="188">
        <v>78</v>
      </c>
      <c r="E20" s="188"/>
      <c r="F20" s="12">
        <v>79</v>
      </c>
      <c r="G20" s="12">
        <v>78</v>
      </c>
      <c r="H20" s="2">
        <v>77</v>
      </c>
      <c r="I20" s="2">
        <v>78</v>
      </c>
      <c r="J20" s="12">
        <v>79</v>
      </c>
      <c r="K20" s="12">
        <v>80</v>
      </c>
      <c r="L20" s="2">
        <v>80</v>
      </c>
      <c r="M20" s="2">
        <v>80</v>
      </c>
      <c r="N20" s="60">
        <f t="shared" si="0"/>
        <v>78.777777777777771</v>
      </c>
      <c r="O20" s="12"/>
      <c r="P20" s="4"/>
    </row>
    <row r="21" spans="1:16" ht="15" customHeight="1" x14ac:dyDescent="0.25">
      <c r="A21" s="2">
        <v>4</v>
      </c>
      <c r="B21" s="2">
        <v>8571</v>
      </c>
      <c r="C21" s="2" t="s">
        <v>21</v>
      </c>
      <c r="D21" s="188">
        <v>78</v>
      </c>
      <c r="E21" s="188"/>
      <c r="F21" s="12">
        <v>79</v>
      </c>
      <c r="G21" s="12">
        <v>79</v>
      </c>
      <c r="H21" s="2">
        <v>78</v>
      </c>
      <c r="I21" s="2">
        <v>78</v>
      </c>
      <c r="J21" s="12">
        <v>78</v>
      </c>
      <c r="K21" s="12">
        <v>79</v>
      </c>
      <c r="L21" s="2">
        <v>78</v>
      </c>
      <c r="M21" s="2">
        <v>80</v>
      </c>
      <c r="N21" s="60">
        <f t="shared" si="0"/>
        <v>78.555555555555557</v>
      </c>
      <c r="O21" s="12"/>
      <c r="P21" s="4"/>
    </row>
    <row r="22" spans="1:16" ht="15" customHeight="1" x14ac:dyDescent="0.25">
      <c r="A22" s="2">
        <v>5</v>
      </c>
      <c r="B22" s="2">
        <v>8572</v>
      </c>
      <c r="C22" s="2" t="s">
        <v>22</v>
      </c>
      <c r="D22" s="188">
        <v>79</v>
      </c>
      <c r="E22" s="188"/>
      <c r="F22" s="12">
        <v>78</v>
      </c>
      <c r="G22" s="12">
        <v>79</v>
      </c>
      <c r="H22" s="2">
        <v>80</v>
      </c>
      <c r="I22" s="2">
        <v>80</v>
      </c>
      <c r="J22" s="12">
        <v>80</v>
      </c>
      <c r="K22" s="12">
        <v>79</v>
      </c>
      <c r="L22" s="2">
        <v>80</v>
      </c>
      <c r="M22" s="2">
        <v>81</v>
      </c>
      <c r="N22" s="60">
        <f t="shared" si="0"/>
        <v>79.555555555555557</v>
      </c>
      <c r="O22" s="12"/>
      <c r="P22" s="4"/>
    </row>
    <row r="23" spans="1:16" ht="15" customHeight="1" x14ac:dyDescent="0.25">
      <c r="A23" s="2">
        <v>6</v>
      </c>
      <c r="B23" s="2">
        <v>8574</v>
      </c>
      <c r="C23" s="2" t="s">
        <v>23</v>
      </c>
      <c r="D23" s="188">
        <v>79</v>
      </c>
      <c r="E23" s="188"/>
      <c r="F23" s="12">
        <v>79</v>
      </c>
      <c r="G23" s="12">
        <v>80</v>
      </c>
      <c r="H23" s="2">
        <v>80</v>
      </c>
      <c r="I23" s="2">
        <v>80</v>
      </c>
      <c r="J23" s="12">
        <v>80</v>
      </c>
      <c r="K23" s="12">
        <v>80</v>
      </c>
      <c r="L23" s="2">
        <v>79</v>
      </c>
      <c r="M23" s="2">
        <v>82</v>
      </c>
      <c r="N23" s="60">
        <f t="shared" si="0"/>
        <v>79.888888888888886</v>
      </c>
      <c r="O23" s="12"/>
      <c r="P23" s="4"/>
    </row>
    <row r="24" spans="1:16" ht="15" customHeight="1" x14ac:dyDescent="0.25">
      <c r="A24" s="2">
        <v>7</v>
      </c>
      <c r="B24" s="2">
        <v>8575</v>
      </c>
      <c r="C24" s="2" t="s">
        <v>24</v>
      </c>
      <c r="D24" s="188">
        <v>77</v>
      </c>
      <c r="E24" s="188"/>
      <c r="F24" s="12">
        <v>77</v>
      </c>
      <c r="G24" s="12">
        <v>77</v>
      </c>
      <c r="H24" s="2">
        <v>78</v>
      </c>
      <c r="I24" s="2">
        <v>77</v>
      </c>
      <c r="J24" s="12">
        <v>79</v>
      </c>
      <c r="K24" s="12">
        <v>75</v>
      </c>
      <c r="L24" s="2">
        <v>75</v>
      </c>
      <c r="M24" s="2">
        <v>76</v>
      </c>
      <c r="N24" s="60">
        <f t="shared" si="0"/>
        <v>76.777777777777771</v>
      </c>
      <c r="O24" s="23"/>
      <c r="P24" s="4"/>
    </row>
    <row r="25" spans="1:16" ht="15" customHeight="1" x14ac:dyDescent="0.25">
      <c r="A25" s="2">
        <v>8</v>
      </c>
      <c r="B25" s="2">
        <v>8576</v>
      </c>
      <c r="C25" s="2" t="s">
        <v>25</v>
      </c>
      <c r="D25" s="188">
        <v>78</v>
      </c>
      <c r="E25" s="188"/>
      <c r="F25" s="12">
        <v>77</v>
      </c>
      <c r="G25" s="12">
        <v>77</v>
      </c>
      <c r="H25" s="2">
        <v>77</v>
      </c>
      <c r="I25" s="2">
        <v>79</v>
      </c>
      <c r="J25" s="12">
        <v>80</v>
      </c>
      <c r="K25" s="12">
        <v>77</v>
      </c>
      <c r="L25" s="2">
        <v>77</v>
      </c>
      <c r="M25" s="2">
        <v>77</v>
      </c>
      <c r="N25" s="60">
        <f t="shared" si="0"/>
        <v>77.666666666666671</v>
      </c>
      <c r="O25" s="2"/>
      <c r="P25" s="25"/>
    </row>
    <row r="26" spans="1:16" ht="15" customHeight="1" x14ac:dyDescent="0.25">
      <c r="A26" s="2">
        <v>9</v>
      </c>
      <c r="B26" s="2">
        <v>8577</v>
      </c>
      <c r="C26" s="2" t="s">
        <v>26</v>
      </c>
      <c r="D26" s="188">
        <v>78</v>
      </c>
      <c r="E26" s="188"/>
      <c r="F26" s="12">
        <v>77</v>
      </c>
      <c r="G26" s="12">
        <v>77</v>
      </c>
      <c r="H26" s="2">
        <v>79</v>
      </c>
      <c r="I26" s="2">
        <v>79</v>
      </c>
      <c r="J26" s="12">
        <v>80</v>
      </c>
      <c r="K26" s="12">
        <v>75</v>
      </c>
      <c r="L26" s="2">
        <v>77</v>
      </c>
      <c r="M26" s="2">
        <v>75</v>
      </c>
      <c r="N26" s="60">
        <f t="shared" si="0"/>
        <v>77.444444444444443</v>
      </c>
      <c r="O26" s="2"/>
      <c r="P26" s="4"/>
    </row>
    <row r="27" spans="1:16" ht="15" customHeight="1" x14ac:dyDescent="0.25">
      <c r="A27" s="2">
        <v>10</v>
      </c>
      <c r="B27" s="2">
        <v>8578</v>
      </c>
      <c r="C27" s="2" t="s">
        <v>27</v>
      </c>
      <c r="D27" s="191">
        <v>77</v>
      </c>
      <c r="E27" s="192"/>
      <c r="F27" s="12">
        <v>77</v>
      </c>
      <c r="G27" s="12">
        <v>77</v>
      </c>
      <c r="H27" s="2">
        <v>79</v>
      </c>
      <c r="I27" s="2">
        <v>79</v>
      </c>
      <c r="J27" s="12">
        <v>79</v>
      </c>
      <c r="K27" s="12">
        <v>76</v>
      </c>
      <c r="L27" s="2">
        <v>76</v>
      </c>
      <c r="M27" s="2">
        <v>77</v>
      </c>
      <c r="N27" s="60">
        <f t="shared" si="0"/>
        <v>77.444444444444443</v>
      </c>
      <c r="O27" s="2"/>
      <c r="P27" s="4"/>
    </row>
    <row r="28" spans="1:16" ht="15" customHeight="1" x14ac:dyDescent="0.25">
      <c r="A28" s="2">
        <v>11</v>
      </c>
      <c r="B28" s="2">
        <v>8579</v>
      </c>
      <c r="C28" s="2" t="s">
        <v>28</v>
      </c>
      <c r="D28" s="188">
        <v>78</v>
      </c>
      <c r="E28" s="188"/>
      <c r="F28" s="12">
        <v>78</v>
      </c>
      <c r="G28" s="12">
        <v>78</v>
      </c>
      <c r="H28" s="2">
        <v>79</v>
      </c>
      <c r="I28" s="2">
        <v>80</v>
      </c>
      <c r="J28" s="12">
        <v>78</v>
      </c>
      <c r="K28" s="12">
        <v>77</v>
      </c>
      <c r="L28" s="2">
        <v>77</v>
      </c>
      <c r="M28" s="2">
        <v>78</v>
      </c>
      <c r="N28" s="60">
        <f t="shared" si="0"/>
        <v>78.111111111111114</v>
      </c>
      <c r="O28" s="26"/>
      <c r="P28" s="4"/>
    </row>
    <row r="29" spans="1:16" ht="15" customHeight="1" x14ac:dyDescent="0.25">
      <c r="A29" s="2">
        <v>12</v>
      </c>
      <c r="B29" s="2">
        <v>8580</v>
      </c>
      <c r="C29" s="2" t="s">
        <v>29</v>
      </c>
      <c r="D29" s="188">
        <v>79</v>
      </c>
      <c r="E29" s="188"/>
      <c r="F29" s="12">
        <v>79</v>
      </c>
      <c r="G29" s="12">
        <v>80</v>
      </c>
      <c r="H29" s="2">
        <v>80</v>
      </c>
      <c r="I29" s="2">
        <v>80</v>
      </c>
      <c r="J29" s="12">
        <v>80</v>
      </c>
      <c r="K29" s="12">
        <v>79</v>
      </c>
      <c r="L29" s="2">
        <v>80</v>
      </c>
      <c r="M29" s="2">
        <v>81</v>
      </c>
      <c r="N29" s="60">
        <f t="shared" si="0"/>
        <v>79.777777777777771</v>
      </c>
      <c r="O29" s="2"/>
      <c r="P29" s="4"/>
    </row>
    <row r="30" spans="1:16" ht="15" customHeight="1" x14ac:dyDescent="0.25">
      <c r="A30" s="2">
        <v>13</v>
      </c>
      <c r="B30" s="2">
        <v>8581</v>
      </c>
      <c r="C30" s="2" t="s">
        <v>30</v>
      </c>
      <c r="D30" s="188">
        <v>78</v>
      </c>
      <c r="E30" s="188"/>
      <c r="F30" s="12">
        <v>77</v>
      </c>
      <c r="G30" s="12">
        <v>77</v>
      </c>
      <c r="H30" s="2">
        <v>79</v>
      </c>
      <c r="I30" s="2">
        <v>79</v>
      </c>
      <c r="J30" s="12">
        <v>79</v>
      </c>
      <c r="K30" s="12">
        <v>76</v>
      </c>
      <c r="L30" s="2">
        <v>77</v>
      </c>
      <c r="M30" s="2">
        <v>77</v>
      </c>
      <c r="N30" s="60">
        <f t="shared" si="0"/>
        <v>77.666666666666671</v>
      </c>
      <c r="O30" s="2"/>
      <c r="P30" s="4"/>
    </row>
    <row r="31" spans="1:16" ht="15" customHeight="1" x14ac:dyDescent="0.25">
      <c r="A31" s="2">
        <v>14</v>
      </c>
      <c r="B31" s="2">
        <v>8582</v>
      </c>
      <c r="C31" s="2" t="s">
        <v>31</v>
      </c>
      <c r="D31" s="188">
        <v>79</v>
      </c>
      <c r="E31" s="188"/>
      <c r="F31" s="12">
        <v>79</v>
      </c>
      <c r="G31" s="12">
        <v>79</v>
      </c>
      <c r="H31" s="2">
        <v>79</v>
      </c>
      <c r="I31" s="2">
        <v>80</v>
      </c>
      <c r="J31" s="12">
        <v>79</v>
      </c>
      <c r="K31" s="12">
        <v>79</v>
      </c>
      <c r="L31" s="2">
        <v>78</v>
      </c>
      <c r="M31" s="2">
        <v>82</v>
      </c>
      <c r="N31" s="60">
        <f t="shared" si="0"/>
        <v>79.333333333333329</v>
      </c>
      <c r="O31" s="2"/>
      <c r="P31" s="4"/>
    </row>
    <row r="32" spans="1:16" ht="15" customHeight="1" x14ac:dyDescent="0.25">
      <c r="A32" s="2">
        <v>15</v>
      </c>
      <c r="B32" s="2">
        <v>8583</v>
      </c>
      <c r="C32" s="2" t="s">
        <v>32</v>
      </c>
      <c r="D32" s="188">
        <v>77</v>
      </c>
      <c r="E32" s="188"/>
      <c r="F32" s="12">
        <v>78</v>
      </c>
      <c r="G32" s="12">
        <v>78</v>
      </c>
      <c r="H32" s="2">
        <v>79</v>
      </c>
      <c r="I32" s="2">
        <v>80</v>
      </c>
      <c r="J32" s="12">
        <v>79</v>
      </c>
      <c r="K32" s="12">
        <v>75</v>
      </c>
      <c r="L32" s="2">
        <v>77</v>
      </c>
      <c r="M32" s="2">
        <v>77</v>
      </c>
      <c r="N32" s="60">
        <f t="shared" si="0"/>
        <v>77.777777777777771</v>
      </c>
      <c r="O32" s="2"/>
      <c r="P32" s="4"/>
    </row>
    <row r="33" spans="1:16" ht="15" customHeight="1" x14ac:dyDescent="0.25">
      <c r="A33" s="2">
        <v>16</v>
      </c>
      <c r="B33" s="2">
        <v>8584</v>
      </c>
      <c r="C33" s="2" t="s">
        <v>33</v>
      </c>
      <c r="D33" s="188">
        <v>79</v>
      </c>
      <c r="E33" s="188"/>
      <c r="F33" s="12">
        <v>78</v>
      </c>
      <c r="G33" s="12">
        <v>78</v>
      </c>
      <c r="H33" s="2">
        <v>79</v>
      </c>
      <c r="I33" s="2">
        <v>80</v>
      </c>
      <c r="J33" s="12">
        <v>79</v>
      </c>
      <c r="K33" s="12">
        <v>78</v>
      </c>
      <c r="L33" s="2">
        <v>75</v>
      </c>
      <c r="M33" s="2">
        <v>80</v>
      </c>
      <c r="N33" s="60">
        <f t="shared" si="0"/>
        <v>78.444444444444443</v>
      </c>
      <c r="O33" s="2"/>
      <c r="P33" s="4"/>
    </row>
    <row r="34" spans="1:16" ht="15" customHeight="1" x14ac:dyDescent="0.25">
      <c r="A34" s="2">
        <v>17</v>
      </c>
      <c r="B34" s="2">
        <v>8585</v>
      </c>
      <c r="C34" s="2" t="s">
        <v>34</v>
      </c>
      <c r="D34" s="188">
        <v>78</v>
      </c>
      <c r="E34" s="188"/>
      <c r="F34" s="12">
        <v>78</v>
      </c>
      <c r="G34" s="12">
        <v>79</v>
      </c>
      <c r="H34" s="2">
        <v>79</v>
      </c>
      <c r="I34" s="2">
        <v>80</v>
      </c>
      <c r="J34" s="12">
        <v>79</v>
      </c>
      <c r="K34" s="12">
        <v>79</v>
      </c>
      <c r="L34" s="2">
        <v>77</v>
      </c>
      <c r="M34" s="2">
        <v>81</v>
      </c>
      <c r="N34" s="60">
        <f t="shared" si="0"/>
        <v>78.888888888888886</v>
      </c>
      <c r="O34" s="2"/>
      <c r="P34" s="4"/>
    </row>
    <row r="35" spans="1:16" ht="15" customHeight="1" x14ac:dyDescent="0.25">
      <c r="A35" s="2">
        <v>18</v>
      </c>
      <c r="B35" s="2">
        <v>8586</v>
      </c>
      <c r="C35" s="2" t="s">
        <v>35</v>
      </c>
      <c r="D35" s="188">
        <v>79</v>
      </c>
      <c r="E35" s="188"/>
      <c r="F35" s="12">
        <v>79</v>
      </c>
      <c r="G35" s="12">
        <v>79</v>
      </c>
      <c r="H35" s="2">
        <v>78</v>
      </c>
      <c r="I35" s="2">
        <v>78</v>
      </c>
      <c r="J35" s="12">
        <v>79</v>
      </c>
      <c r="K35" s="12">
        <v>78</v>
      </c>
      <c r="L35" s="2">
        <v>78</v>
      </c>
      <c r="M35" s="2">
        <v>79</v>
      </c>
      <c r="N35" s="60">
        <f t="shared" si="0"/>
        <v>78.555555555555557</v>
      </c>
      <c r="O35" s="2"/>
      <c r="P35" s="4"/>
    </row>
    <row r="36" spans="1:16" ht="15" customHeight="1" x14ac:dyDescent="0.25">
      <c r="A36" s="2">
        <v>19</v>
      </c>
      <c r="B36" s="2">
        <v>8587</v>
      </c>
      <c r="C36" s="2" t="s">
        <v>36</v>
      </c>
      <c r="D36" s="188">
        <v>78</v>
      </c>
      <c r="E36" s="188"/>
      <c r="F36" s="12">
        <v>78</v>
      </c>
      <c r="G36" s="12">
        <v>79</v>
      </c>
      <c r="H36" s="2">
        <v>79</v>
      </c>
      <c r="I36" s="2">
        <v>80</v>
      </c>
      <c r="J36" s="12">
        <v>79</v>
      </c>
      <c r="K36" s="12">
        <v>79</v>
      </c>
      <c r="L36" s="2">
        <v>80</v>
      </c>
      <c r="M36" s="2">
        <v>80</v>
      </c>
      <c r="N36" s="60">
        <f t="shared" si="0"/>
        <v>79.111111111111114</v>
      </c>
      <c r="O36" s="2"/>
      <c r="P36" s="4"/>
    </row>
    <row r="37" spans="1:16" ht="15" customHeight="1" x14ac:dyDescent="0.25">
      <c r="A37" s="2">
        <v>20</v>
      </c>
      <c r="B37" s="2">
        <v>8588</v>
      </c>
      <c r="C37" s="2" t="s">
        <v>37</v>
      </c>
      <c r="D37" s="188">
        <v>78</v>
      </c>
      <c r="E37" s="188"/>
      <c r="F37" s="12">
        <v>77</v>
      </c>
      <c r="G37" s="12">
        <v>77</v>
      </c>
      <c r="H37" s="2">
        <v>78</v>
      </c>
      <c r="I37" s="2">
        <v>78</v>
      </c>
      <c r="J37" s="12">
        <v>79</v>
      </c>
      <c r="K37" s="12">
        <v>78</v>
      </c>
      <c r="L37" s="2">
        <v>77</v>
      </c>
      <c r="M37" s="2">
        <v>78</v>
      </c>
      <c r="N37" s="60">
        <f t="shared" si="0"/>
        <v>77.777777777777771</v>
      </c>
      <c r="O37" s="2"/>
      <c r="P37" s="4"/>
    </row>
    <row r="38" spans="1:16" ht="15" customHeight="1" x14ac:dyDescent="0.25">
      <c r="A38" s="2">
        <v>21</v>
      </c>
      <c r="B38" s="2">
        <v>8589</v>
      </c>
      <c r="C38" s="2" t="s">
        <v>38</v>
      </c>
      <c r="D38" s="188">
        <v>77</v>
      </c>
      <c r="E38" s="188"/>
      <c r="F38" s="12">
        <v>78</v>
      </c>
      <c r="G38" s="12">
        <v>78</v>
      </c>
      <c r="H38" s="2">
        <v>79</v>
      </c>
      <c r="I38" s="2">
        <v>79</v>
      </c>
      <c r="J38" s="12">
        <v>79</v>
      </c>
      <c r="K38" s="12">
        <v>78</v>
      </c>
      <c r="L38" s="2">
        <v>76</v>
      </c>
      <c r="M38" s="2">
        <v>78</v>
      </c>
      <c r="N38" s="60">
        <f t="shared" si="0"/>
        <v>78</v>
      </c>
      <c r="O38" s="2"/>
      <c r="P38" s="4"/>
    </row>
    <row r="39" spans="1:16" ht="15" customHeight="1" x14ac:dyDescent="0.25">
      <c r="A39" s="2">
        <v>22</v>
      </c>
      <c r="B39" s="2">
        <v>8590</v>
      </c>
      <c r="C39" s="2" t="s">
        <v>39</v>
      </c>
      <c r="D39" s="188">
        <v>78</v>
      </c>
      <c r="E39" s="188"/>
      <c r="F39" s="12">
        <v>78</v>
      </c>
      <c r="G39" s="12">
        <v>77</v>
      </c>
      <c r="H39" s="2">
        <v>79</v>
      </c>
      <c r="I39" s="2">
        <v>79</v>
      </c>
      <c r="J39" s="12">
        <v>79</v>
      </c>
      <c r="K39" s="12">
        <v>76</v>
      </c>
      <c r="L39" s="2">
        <v>79</v>
      </c>
      <c r="M39" s="2">
        <v>75</v>
      </c>
      <c r="N39" s="60">
        <f t="shared" si="0"/>
        <v>77.777777777777771</v>
      </c>
      <c r="O39" s="2"/>
      <c r="P39" s="4"/>
    </row>
    <row r="40" spans="1:16" ht="15" customHeight="1" x14ac:dyDescent="0.25">
      <c r="A40" s="2">
        <v>23</v>
      </c>
      <c r="B40" s="2">
        <v>8591</v>
      </c>
      <c r="C40" s="2" t="s">
        <v>40</v>
      </c>
      <c r="D40" s="188">
        <v>78</v>
      </c>
      <c r="E40" s="188"/>
      <c r="F40" s="12">
        <v>78</v>
      </c>
      <c r="G40" s="12">
        <v>79</v>
      </c>
      <c r="H40" s="2">
        <v>77</v>
      </c>
      <c r="I40" s="2">
        <v>78</v>
      </c>
      <c r="J40" s="12">
        <v>77</v>
      </c>
      <c r="K40" s="12">
        <v>79</v>
      </c>
      <c r="L40" s="2">
        <v>78</v>
      </c>
      <c r="M40" s="2">
        <v>80</v>
      </c>
      <c r="N40" s="60">
        <f t="shared" si="0"/>
        <v>78.222222222222229</v>
      </c>
      <c r="O40" s="2"/>
      <c r="P40" s="4"/>
    </row>
    <row r="41" spans="1:16" ht="15" customHeight="1" x14ac:dyDescent="0.25">
      <c r="A41" s="2">
        <v>24</v>
      </c>
      <c r="B41" s="2">
        <v>8592</v>
      </c>
      <c r="C41" s="2" t="s">
        <v>41</v>
      </c>
      <c r="D41" s="188">
        <v>78</v>
      </c>
      <c r="E41" s="188"/>
      <c r="F41" s="12">
        <v>78</v>
      </c>
      <c r="G41" s="12">
        <v>79</v>
      </c>
      <c r="H41" s="2">
        <v>78</v>
      </c>
      <c r="I41" s="2">
        <v>78</v>
      </c>
      <c r="J41" s="12">
        <v>77</v>
      </c>
      <c r="K41" s="12">
        <v>77</v>
      </c>
      <c r="L41" s="2">
        <v>79</v>
      </c>
      <c r="M41" s="2">
        <v>79</v>
      </c>
      <c r="N41" s="60">
        <f t="shared" si="0"/>
        <v>78.111111111111114</v>
      </c>
      <c r="O41" s="2"/>
      <c r="P41" s="4"/>
    </row>
    <row r="42" spans="1:16" ht="15" customHeight="1" x14ac:dyDescent="0.25">
      <c r="A42" s="2">
        <v>25</v>
      </c>
      <c r="B42" s="2">
        <v>8593</v>
      </c>
      <c r="C42" s="2" t="s">
        <v>42</v>
      </c>
      <c r="D42" s="188">
        <v>78</v>
      </c>
      <c r="E42" s="188"/>
      <c r="F42" s="12">
        <v>78</v>
      </c>
      <c r="G42" s="12">
        <v>78</v>
      </c>
      <c r="H42" s="2">
        <v>78</v>
      </c>
      <c r="I42" s="2">
        <v>77</v>
      </c>
      <c r="J42" s="12">
        <v>77</v>
      </c>
      <c r="K42" s="12">
        <v>78</v>
      </c>
      <c r="L42" s="2">
        <v>77</v>
      </c>
      <c r="M42" s="2">
        <v>77</v>
      </c>
      <c r="N42" s="60">
        <f t="shared" si="0"/>
        <v>77.555555555555557</v>
      </c>
      <c r="O42" s="2"/>
      <c r="P42" s="4"/>
    </row>
    <row r="43" spans="1:16" ht="15" customHeight="1" x14ac:dyDescent="0.25">
      <c r="A43" s="2">
        <v>26</v>
      </c>
      <c r="B43" s="2">
        <v>8594</v>
      </c>
      <c r="C43" s="2" t="s">
        <v>43</v>
      </c>
      <c r="D43" s="188">
        <v>78</v>
      </c>
      <c r="E43" s="188"/>
      <c r="F43" s="12">
        <v>79</v>
      </c>
      <c r="G43" s="12">
        <v>79</v>
      </c>
      <c r="H43" s="2">
        <v>80</v>
      </c>
      <c r="I43" s="2">
        <v>80</v>
      </c>
      <c r="J43" s="13">
        <v>80</v>
      </c>
      <c r="K43" s="13">
        <v>78</v>
      </c>
      <c r="L43" s="2">
        <v>77</v>
      </c>
      <c r="M43" s="2">
        <v>77</v>
      </c>
      <c r="N43" s="60">
        <f t="shared" si="0"/>
        <v>78.666666666666671</v>
      </c>
      <c r="O43" s="2"/>
      <c r="P43" s="4"/>
    </row>
    <row r="44" spans="1:16" ht="15" customHeight="1" x14ac:dyDescent="0.25">
      <c r="A44" s="2">
        <v>27</v>
      </c>
      <c r="B44" s="2">
        <v>8595</v>
      </c>
      <c r="C44" s="2" t="s">
        <v>44</v>
      </c>
      <c r="D44" s="188">
        <v>79</v>
      </c>
      <c r="E44" s="188"/>
      <c r="F44" s="12">
        <v>78</v>
      </c>
      <c r="G44" s="12">
        <v>78</v>
      </c>
      <c r="H44" s="2">
        <v>79</v>
      </c>
      <c r="I44" s="2">
        <v>80</v>
      </c>
      <c r="J44" s="12">
        <v>80</v>
      </c>
      <c r="K44" s="12">
        <v>80</v>
      </c>
      <c r="L44" s="2">
        <v>77</v>
      </c>
      <c r="M44" s="2">
        <v>81</v>
      </c>
      <c r="N44" s="60">
        <f t="shared" si="0"/>
        <v>79.111111111111114</v>
      </c>
      <c r="O44" s="2"/>
      <c r="P44" s="4"/>
    </row>
    <row r="45" spans="1:16" ht="15" customHeight="1" x14ac:dyDescent="0.25">
      <c r="A45" s="2">
        <v>28</v>
      </c>
      <c r="B45" s="2">
        <v>8596</v>
      </c>
      <c r="C45" s="2" t="s">
        <v>45</v>
      </c>
      <c r="D45" s="188">
        <v>78</v>
      </c>
      <c r="E45" s="188"/>
      <c r="F45" s="12">
        <v>77</v>
      </c>
      <c r="G45" s="12">
        <v>77</v>
      </c>
      <c r="H45" s="2">
        <v>78</v>
      </c>
      <c r="I45" s="2">
        <v>76</v>
      </c>
      <c r="J45" s="12">
        <v>78</v>
      </c>
      <c r="K45" s="12">
        <v>76</v>
      </c>
      <c r="L45" s="2">
        <v>77</v>
      </c>
      <c r="M45" s="2">
        <v>77</v>
      </c>
      <c r="N45" s="60">
        <f t="shared" si="0"/>
        <v>77.111111111111114</v>
      </c>
      <c r="O45" s="2"/>
      <c r="P45" s="4"/>
    </row>
    <row r="46" spans="1:16" ht="15" customHeight="1" x14ac:dyDescent="0.25">
      <c r="A46" s="2">
        <v>29</v>
      </c>
      <c r="B46" s="2">
        <v>8597</v>
      </c>
      <c r="C46" s="2" t="s">
        <v>46</v>
      </c>
      <c r="D46" s="188">
        <v>79</v>
      </c>
      <c r="E46" s="188"/>
      <c r="F46" s="12">
        <v>79</v>
      </c>
      <c r="G46" s="12">
        <v>79</v>
      </c>
      <c r="H46" s="2">
        <v>79</v>
      </c>
      <c r="I46" s="2">
        <v>80</v>
      </c>
      <c r="J46" s="12">
        <v>79</v>
      </c>
      <c r="K46" s="12">
        <v>80</v>
      </c>
      <c r="L46" s="2">
        <v>78</v>
      </c>
      <c r="M46" s="2">
        <v>80</v>
      </c>
      <c r="N46" s="60">
        <f t="shared" si="0"/>
        <v>79.222222222222229</v>
      </c>
      <c r="O46" s="2"/>
      <c r="P46" s="4"/>
    </row>
    <row r="47" spans="1:16" ht="15" customHeight="1" x14ac:dyDescent="0.25">
      <c r="A47" s="2">
        <v>30</v>
      </c>
      <c r="B47" s="2">
        <v>8598</v>
      </c>
      <c r="C47" s="2" t="s">
        <v>47</v>
      </c>
      <c r="D47" s="188">
        <v>78</v>
      </c>
      <c r="E47" s="188"/>
      <c r="F47" s="12">
        <v>78</v>
      </c>
      <c r="G47" s="12">
        <v>78</v>
      </c>
      <c r="H47" s="2">
        <v>79</v>
      </c>
      <c r="I47" s="2">
        <v>80</v>
      </c>
      <c r="J47" s="12">
        <v>80</v>
      </c>
      <c r="K47" s="12">
        <v>78</v>
      </c>
      <c r="L47" s="2">
        <v>77</v>
      </c>
      <c r="M47" s="2">
        <v>77</v>
      </c>
      <c r="N47" s="60">
        <f t="shared" si="0"/>
        <v>78.333333333333329</v>
      </c>
      <c r="O47" s="2"/>
      <c r="P47" s="4"/>
    </row>
    <row r="48" spans="1:16" ht="15" customHeight="1" x14ac:dyDescent="0.25">
      <c r="A48" s="2">
        <v>31</v>
      </c>
      <c r="B48" s="2">
        <v>8599</v>
      </c>
      <c r="C48" s="2" t="s">
        <v>48</v>
      </c>
      <c r="D48" s="188">
        <v>78</v>
      </c>
      <c r="E48" s="188"/>
      <c r="F48" s="12">
        <v>77</v>
      </c>
      <c r="G48" s="12">
        <v>77</v>
      </c>
      <c r="H48" s="2">
        <v>78</v>
      </c>
      <c r="I48" s="2">
        <v>78</v>
      </c>
      <c r="J48" s="12">
        <v>79</v>
      </c>
      <c r="K48" s="12">
        <v>77</v>
      </c>
      <c r="L48" s="2">
        <v>77</v>
      </c>
      <c r="M48" s="2">
        <v>77</v>
      </c>
      <c r="N48" s="60">
        <f t="shared" si="0"/>
        <v>77.555555555555557</v>
      </c>
      <c r="O48" s="2"/>
      <c r="P48" s="4"/>
    </row>
    <row r="49" spans="1:16" ht="15" customHeight="1" x14ac:dyDescent="0.25">
      <c r="A49" s="2">
        <v>32</v>
      </c>
      <c r="B49" s="2">
        <v>8600</v>
      </c>
      <c r="C49" s="2" t="s">
        <v>49</v>
      </c>
      <c r="D49" s="188">
        <v>78</v>
      </c>
      <c r="E49" s="188"/>
      <c r="F49" s="12">
        <v>78</v>
      </c>
      <c r="G49" s="12">
        <v>80</v>
      </c>
      <c r="H49" s="2">
        <v>78</v>
      </c>
      <c r="I49" s="2">
        <v>78</v>
      </c>
      <c r="J49" s="12">
        <v>77</v>
      </c>
      <c r="K49" s="12">
        <v>78</v>
      </c>
      <c r="L49" s="2">
        <v>79</v>
      </c>
      <c r="M49" s="2">
        <v>78</v>
      </c>
      <c r="N49" s="60">
        <f t="shared" si="0"/>
        <v>78.222222222222229</v>
      </c>
      <c r="O49" s="2"/>
      <c r="P49" s="4"/>
    </row>
    <row r="50" spans="1:16" ht="12" customHeight="1" x14ac:dyDescent="0.25">
      <c r="A50" s="4"/>
      <c r="B50" s="4"/>
      <c r="C50" s="4"/>
      <c r="D50" s="25"/>
      <c r="E50" s="25"/>
      <c r="F50" s="11"/>
      <c r="G50" s="11"/>
      <c r="I50" s="4"/>
      <c r="J50" s="11"/>
      <c r="K50" s="11"/>
      <c r="L50" s="4"/>
      <c r="M50" s="4"/>
      <c r="N50" s="4"/>
      <c r="O50" s="4"/>
      <c r="P50" s="4"/>
    </row>
    <row r="51" spans="1:16" ht="12" customHeight="1" x14ac:dyDescent="0.25">
      <c r="A51" s="4"/>
      <c r="B51" s="33" t="s">
        <v>67</v>
      </c>
      <c r="C51" s="33"/>
      <c r="D51" s="33"/>
      <c r="E51" s="33"/>
      <c r="F51" s="33"/>
      <c r="H51" s="33" t="s">
        <v>66</v>
      </c>
      <c r="I51" s="33"/>
      <c r="J51" s="33"/>
      <c r="L51" s="4"/>
      <c r="M51" s="4"/>
      <c r="N51" s="4"/>
      <c r="O51" s="4"/>
      <c r="P51" s="4"/>
    </row>
    <row r="52" spans="1:16" ht="12" customHeight="1" x14ac:dyDescent="0.25">
      <c r="B52" s="33" t="s">
        <v>68</v>
      </c>
      <c r="C52" s="33"/>
      <c r="D52" s="33"/>
      <c r="E52" s="33"/>
      <c r="F52" s="33"/>
      <c r="H52" s="33" t="s">
        <v>69</v>
      </c>
      <c r="I52" s="33"/>
      <c r="J52" s="33"/>
      <c r="P52" s="4"/>
    </row>
    <row r="53" spans="1:16" ht="12" customHeight="1" x14ac:dyDescent="0.25"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6" ht="12" customHeight="1" x14ac:dyDescent="0.25"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6" ht="12" customHeight="1" x14ac:dyDescent="0.25"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6" ht="12" customHeight="1" x14ac:dyDescent="0.25">
      <c r="B56" s="33" t="s">
        <v>71</v>
      </c>
      <c r="C56" s="33"/>
      <c r="D56" s="33"/>
      <c r="E56" s="33"/>
      <c r="F56" s="33"/>
      <c r="H56" s="33" t="s">
        <v>70</v>
      </c>
      <c r="I56" s="33"/>
      <c r="J56" s="33"/>
    </row>
    <row r="57" spans="1:16" ht="12" customHeight="1" x14ac:dyDescent="0.25">
      <c r="B57" s="33" t="s">
        <v>72</v>
      </c>
      <c r="C57" s="33"/>
      <c r="D57" s="33"/>
      <c r="E57" s="33"/>
      <c r="F57" s="33"/>
      <c r="H57" s="33" t="s">
        <v>73</v>
      </c>
      <c r="I57" s="33"/>
      <c r="J57" s="33"/>
    </row>
    <row r="58" spans="1:16" ht="12" customHeight="1" x14ac:dyDescent="0.25"/>
    <row r="59" spans="1:16" ht="12" customHeight="1" x14ac:dyDescent="0.25"/>
    <row r="60" spans="1:16" ht="12" customHeight="1" x14ac:dyDescent="0.25"/>
    <row r="61" spans="1:16" ht="12" customHeight="1" x14ac:dyDescent="0.25"/>
    <row r="62" spans="1:16" ht="12" customHeight="1" x14ac:dyDescent="0.25"/>
    <row r="63" spans="1:16" ht="12" customHeight="1" x14ac:dyDescent="0.25">
      <c r="N63" s="4"/>
      <c r="O63" s="4"/>
    </row>
    <row r="64" spans="1:16" ht="12" customHeight="1" x14ac:dyDescent="0.25">
      <c r="P64" s="4"/>
    </row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</sheetData>
  <mergeCells count="43">
    <mergeCell ref="O14:O17"/>
    <mergeCell ref="A1:O1"/>
    <mergeCell ref="A2:O2"/>
    <mergeCell ref="C14:C17"/>
    <mergeCell ref="B14:B17"/>
    <mergeCell ref="A14:A17"/>
    <mergeCell ref="D15:M15"/>
    <mergeCell ref="D16:M16"/>
    <mergeCell ref="D14:M14"/>
    <mergeCell ref="N14:N17"/>
    <mergeCell ref="D17:E17"/>
    <mergeCell ref="D39:E39"/>
    <mergeCell ref="D40:E40"/>
    <mergeCell ref="D41:E41"/>
    <mergeCell ref="D49:E49"/>
    <mergeCell ref="D43:E43"/>
    <mergeCell ref="D44:E44"/>
    <mergeCell ref="D45:E45"/>
    <mergeCell ref="D46:E46"/>
    <mergeCell ref="D47:E47"/>
    <mergeCell ref="D48:E48"/>
    <mergeCell ref="D42:E42"/>
    <mergeCell ref="D31:E31"/>
    <mergeCell ref="D32:E32"/>
    <mergeCell ref="D33:E33"/>
    <mergeCell ref="D34:E34"/>
    <mergeCell ref="D35:E35"/>
    <mergeCell ref="D37:E37"/>
    <mergeCell ref="D38:E38"/>
    <mergeCell ref="D23:E23"/>
    <mergeCell ref="D18:E18"/>
    <mergeCell ref="D19:E19"/>
    <mergeCell ref="D20:E20"/>
    <mergeCell ref="D21:E21"/>
    <mergeCell ref="D30:E30"/>
    <mergeCell ref="D22:E22"/>
    <mergeCell ref="D36:E36"/>
    <mergeCell ref="D24:E24"/>
    <mergeCell ref="D25:E25"/>
    <mergeCell ref="D26:E26"/>
    <mergeCell ref="D28:E28"/>
    <mergeCell ref="D29:E29"/>
    <mergeCell ref="D27:E27"/>
  </mergeCells>
  <pageMargins left="1.4" right="0.3" top="0.88" bottom="0.31" header="0.3" footer="0.3"/>
  <pageSetup paperSize="5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16" workbookViewId="0">
      <selection activeCell="H50" sqref="H19:H50"/>
    </sheetView>
  </sheetViews>
  <sheetFormatPr defaultRowHeight="15" x14ac:dyDescent="0.25"/>
  <cols>
    <col min="1" max="1" width="4" customWidth="1"/>
    <col min="2" max="2" width="5.85546875" customWidth="1"/>
    <col min="3" max="3" width="28.85546875" customWidth="1"/>
    <col min="6" max="6" width="8" customWidth="1"/>
    <col min="7" max="8" width="6.7109375" customWidth="1"/>
    <col min="9" max="9" width="5.5703125" customWidth="1"/>
  </cols>
  <sheetData>
    <row r="1" spans="1:10" x14ac:dyDescent="0.25">
      <c r="A1" s="160" t="s">
        <v>54</v>
      </c>
      <c r="B1" s="160"/>
      <c r="C1" s="160"/>
      <c r="D1" s="160"/>
      <c r="E1" s="160"/>
      <c r="F1" s="160"/>
      <c r="G1" s="160"/>
      <c r="H1" s="160"/>
      <c r="I1" s="160"/>
      <c r="J1" s="9"/>
    </row>
    <row r="2" spans="1:10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9"/>
    </row>
    <row r="3" spans="1:10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</row>
    <row r="5" spans="1:10" x14ac:dyDescent="0.25">
      <c r="A5" s="8" t="s">
        <v>2</v>
      </c>
      <c r="B5" s="8"/>
      <c r="C5" s="8"/>
      <c r="D5" s="8" t="s">
        <v>8</v>
      </c>
      <c r="E5" s="8"/>
      <c r="F5" s="8"/>
      <c r="G5" s="8"/>
      <c r="H5" s="8"/>
      <c r="I5" s="8"/>
      <c r="J5" s="8"/>
    </row>
    <row r="6" spans="1:10" x14ac:dyDescent="0.25">
      <c r="A6" s="8" t="s">
        <v>3</v>
      </c>
      <c r="B6" s="8"/>
      <c r="C6" s="8"/>
      <c r="D6" s="8" t="s">
        <v>9</v>
      </c>
      <c r="E6" s="8"/>
      <c r="F6" s="8"/>
      <c r="G6" s="8"/>
      <c r="H6" s="8"/>
      <c r="I6" s="8"/>
      <c r="J6" s="8"/>
    </row>
    <row r="7" spans="1:10" x14ac:dyDescent="0.25">
      <c r="A7" s="8" t="s">
        <v>4</v>
      </c>
      <c r="B7" s="8"/>
      <c r="C7" s="8"/>
      <c r="D7" s="8" t="s">
        <v>10</v>
      </c>
      <c r="E7" s="8"/>
      <c r="F7" s="8"/>
      <c r="G7" s="8"/>
      <c r="H7" s="8"/>
      <c r="I7" s="8"/>
      <c r="J7" s="8"/>
    </row>
    <row r="8" spans="1:10" x14ac:dyDescent="0.25">
      <c r="A8" s="8" t="s">
        <v>5</v>
      </c>
      <c r="B8" s="8"/>
      <c r="C8" s="8"/>
      <c r="D8" s="8" t="s">
        <v>11</v>
      </c>
      <c r="E8" s="8"/>
      <c r="F8" s="8"/>
      <c r="G8" s="8"/>
      <c r="H8" s="8"/>
      <c r="I8" s="8"/>
      <c r="J8" s="8"/>
    </row>
    <row r="9" spans="1:10" x14ac:dyDescent="0.25">
      <c r="A9" s="8" t="s">
        <v>52</v>
      </c>
      <c r="B9" s="8"/>
      <c r="C9" s="8"/>
      <c r="D9" s="8" t="s">
        <v>205</v>
      </c>
      <c r="E9" s="8"/>
      <c r="F9" s="8"/>
      <c r="G9" s="8"/>
      <c r="H9" s="8"/>
      <c r="I9" s="8"/>
      <c r="J9" s="8"/>
    </row>
    <row r="10" spans="1:10" x14ac:dyDescent="0.25">
      <c r="A10" s="8" t="s">
        <v>6</v>
      </c>
      <c r="B10" s="8"/>
      <c r="C10" s="8"/>
      <c r="D10" s="8" t="s">
        <v>12</v>
      </c>
      <c r="E10" s="8"/>
      <c r="F10" s="8"/>
      <c r="G10" s="8"/>
      <c r="H10" s="8"/>
      <c r="I10" s="8"/>
      <c r="J10" s="8"/>
    </row>
    <row r="11" spans="1:10" x14ac:dyDescent="0.25">
      <c r="A11" s="8" t="s">
        <v>14</v>
      </c>
      <c r="B11" s="8"/>
      <c r="C11" s="8"/>
      <c r="D11" s="8" t="s">
        <v>78</v>
      </c>
      <c r="E11" s="8"/>
      <c r="F11" s="8"/>
      <c r="G11" s="8"/>
      <c r="H11" s="8"/>
      <c r="I11" s="8"/>
      <c r="J11" s="8"/>
    </row>
    <row r="12" spans="1:10" x14ac:dyDescent="0.25">
      <c r="A12" s="8" t="s">
        <v>7</v>
      </c>
      <c r="B12" s="8"/>
      <c r="C12" s="8"/>
      <c r="D12" s="8" t="s">
        <v>13</v>
      </c>
      <c r="E12" s="8"/>
      <c r="F12" s="8"/>
      <c r="G12" s="8"/>
      <c r="H12" s="8"/>
      <c r="I12" s="8"/>
      <c r="J12" s="8"/>
    </row>
    <row r="13" spans="1:10" x14ac:dyDescent="0.25">
      <c r="A13" s="8"/>
      <c r="D13" s="8"/>
    </row>
    <row r="14" spans="1:1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73" t="s">
        <v>15</v>
      </c>
      <c r="B15" s="173" t="s">
        <v>16</v>
      </c>
      <c r="C15" s="173" t="s">
        <v>17</v>
      </c>
      <c r="D15" s="162" t="s">
        <v>147</v>
      </c>
      <c r="E15" s="162"/>
      <c r="F15" s="162"/>
      <c r="G15" s="199" t="s">
        <v>50</v>
      </c>
      <c r="H15" s="199" t="s">
        <v>189</v>
      </c>
      <c r="I15" s="187" t="s">
        <v>51</v>
      </c>
      <c r="J15" s="28"/>
    </row>
    <row r="16" spans="1:10" x14ac:dyDescent="0.25">
      <c r="A16" s="173"/>
      <c r="B16" s="173"/>
      <c r="C16" s="173"/>
      <c r="D16" s="162" t="s">
        <v>219</v>
      </c>
      <c r="E16" s="162"/>
      <c r="F16" s="162"/>
      <c r="G16" s="199"/>
      <c r="H16" s="199"/>
      <c r="I16" s="187"/>
      <c r="J16" s="28"/>
    </row>
    <row r="17" spans="1:10" x14ac:dyDescent="0.25">
      <c r="A17" s="173"/>
      <c r="B17" s="173"/>
      <c r="C17" s="173"/>
      <c r="D17" s="162" t="s">
        <v>83</v>
      </c>
      <c r="E17" s="162"/>
      <c r="F17" s="162"/>
      <c r="G17" s="199"/>
      <c r="H17" s="199"/>
      <c r="I17" s="187"/>
      <c r="J17" s="28"/>
    </row>
    <row r="18" spans="1:10" ht="27.75" x14ac:dyDescent="0.25">
      <c r="A18" s="173"/>
      <c r="B18" s="173"/>
      <c r="C18" s="173"/>
      <c r="D18" s="46" t="s">
        <v>220</v>
      </c>
      <c r="E18" s="46" t="s">
        <v>221</v>
      </c>
      <c r="F18" s="45" t="s">
        <v>222</v>
      </c>
      <c r="G18" s="199"/>
      <c r="H18" s="199"/>
      <c r="I18" s="187"/>
      <c r="J18" s="28"/>
    </row>
    <row r="19" spans="1:10" ht="12.95" customHeight="1" x14ac:dyDescent="0.25">
      <c r="A19" s="2">
        <v>1</v>
      </c>
      <c r="B19" s="2">
        <v>8568</v>
      </c>
      <c r="C19" s="5" t="s">
        <v>18</v>
      </c>
      <c r="D19" s="88">
        <v>79</v>
      </c>
      <c r="E19" s="100">
        <v>79</v>
      </c>
      <c r="F19" s="100">
        <v>79</v>
      </c>
      <c r="G19" s="2">
        <f>SUM(D19:F19)</f>
        <v>237</v>
      </c>
      <c r="H19" s="101">
        <f>AVERAGE(D19:F19)</f>
        <v>79</v>
      </c>
      <c r="I19" s="2"/>
    </row>
    <row r="20" spans="1:10" ht="12.95" customHeight="1" x14ac:dyDescent="0.25">
      <c r="A20" s="2">
        <v>2</v>
      </c>
      <c r="B20" s="2">
        <v>8569</v>
      </c>
      <c r="C20" s="5" t="s">
        <v>19</v>
      </c>
      <c r="D20" s="88">
        <v>79</v>
      </c>
      <c r="E20" s="100">
        <v>79</v>
      </c>
      <c r="F20" s="100">
        <v>78</v>
      </c>
      <c r="G20" s="2">
        <f t="shared" ref="G20:G50" si="0">SUM(D20:F20)</f>
        <v>236</v>
      </c>
      <c r="H20" s="101">
        <f t="shared" ref="H20:H50" si="1">AVERAGE(D20:F20)</f>
        <v>78.666666666666671</v>
      </c>
      <c r="I20" s="2"/>
    </row>
    <row r="21" spans="1:10" ht="12.95" customHeight="1" x14ac:dyDescent="0.25">
      <c r="A21" s="2">
        <v>3</v>
      </c>
      <c r="B21" s="2">
        <v>8570</v>
      </c>
      <c r="C21" s="5" t="s">
        <v>20</v>
      </c>
      <c r="D21" s="88">
        <v>79</v>
      </c>
      <c r="E21" s="100">
        <v>78</v>
      </c>
      <c r="F21" s="100">
        <v>79</v>
      </c>
      <c r="G21" s="2">
        <f t="shared" si="0"/>
        <v>236</v>
      </c>
      <c r="H21" s="101">
        <f t="shared" si="1"/>
        <v>78.666666666666671</v>
      </c>
      <c r="I21" s="2"/>
    </row>
    <row r="22" spans="1:10" ht="12.95" customHeight="1" x14ac:dyDescent="0.25">
      <c r="A22" s="2">
        <v>4</v>
      </c>
      <c r="B22" s="2">
        <v>8571</v>
      </c>
      <c r="C22" s="5" t="s">
        <v>21</v>
      </c>
      <c r="D22" s="88">
        <v>79</v>
      </c>
      <c r="E22" s="100">
        <v>78</v>
      </c>
      <c r="F22" s="100">
        <v>79</v>
      </c>
      <c r="G22" s="2">
        <f t="shared" si="0"/>
        <v>236</v>
      </c>
      <c r="H22" s="101">
        <f t="shared" si="1"/>
        <v>78.666666666666671</v>
      </c>
      <c r="I22" s="2"/>
    </row>
    <row r="23" spans="1:10" ht="12.95" customHeight="1" x14ac:dyDescent="0.25">
      <c r="A23" s="2">
        <v>5</v>
      </c>
      <c r="B23" s="2">
        <v>8572</v>
      </c>
      <c r="C23" s="5" t="s">
        <v>22</v>
      </c>
      <c r="D23" s="88">
        <v>78</v>
      </c>
      <c r="E23" s="100">
        <v>80</v>
      </c>
      <c r="F23" s="100">
        <v>80</v>
      </c>
      <c r="G23" s="2">
        <f t="shared" si="0"/>
        <v>238</v>
      </c>
      <c r="H23" s="101">
        <f t="shared" si="1"/>
        <v>79.333333333333329</v>
      </c>
      <c r="I23" s="2"/>
    </row>
    <row r="24" spans="1:10" ht="12.95" customHeight="1" x14ac:dyDescent="0.25">
      <c r="A24" s="2">
        <v>6</v>
      </c>
      <c r="B24" s="2">
        <v>8574</v>
      </c>
      <c r="C24" s="5" t="s">
        <v>23</v>
      </c>
      <c r="D24" s="88">
        <v>79</v>
      </c>
      <c r="E24" s="100">
        <v>79</v>
      </c>
      <c r="F24" s="100">
        <v>80</v>
      </c>
      <c r="G24" s="2">
        <f t="shared" si="0"/>
        <v>238</v>
      </c>
      <c r="H24" s="101">
        <f t="shared" si="1"/>
        <v>79.333333333333329</v>
      </c>
      <c r="I24" s="2"/>
    </row>
    <row r="25" spans="1:10" ht="12.95" customHeight="1" x14ac:dyDescent="0.25">
      <c r="A25" s="2">
        <v>7</v>
      </c>
      <c r="B25" s="2">
        <v>8575</v>
      </c>
      <c r="C25" s="5" t="s">
        <v>24</v>
      </c>
      <c r="D25" s="88">
        <v>78</v>
      </c>
      <c r="E25" s="100">
        <v>78</v>
      </c>
      <c r="F25" s="100">
        <v>77</v>
      </c>
      <c r="G25" s="2">
        <f t="shared" si="0"/>
        <v>233</v>
      </c>
      <c r="H25" s="101">
        <f t="shared" si="1"/>
        <v>77.666666666666671</v>
      </c>
      <c r="I25" s="2"/>
    </row>
    <row r="26" spans="1:10" ht="12.95" customHeight="1" x14ac:dyDescent="0.25">
      <c r="A26" s="2">
        <v>8</v>
      </c>
      <c r="B26" s="2">
        <v>8576</v>
      </c>
      <c r="C26" s="5" t="s">
        <v>25</v>
      </c>
      <c r="D26" s="88">
        <v>78</v>
      </c>
      <c r="E26" s="100">
        <v>78</v>
      </c>
      <c r="F26" s="100">
        <v>78</v>
      </c>
      <c r="G26" s="2">
        <f t="shared" si="0"/>
        <v>234</v>
      </c>
      <c r="H26" s="101">
        <f t="shared" si="1"/>
        <v>78</v>
      </c>
      <c r="I26" s="2"/>
    </row>
    <row r="27" spans="1:10" ht="12.95" customHeight="1" x14ac:dyDescent="0.25">
      <c r="A27" s="2">
        <v>9</v>
      </c>
      <c r="B27" s="2">
        <v>8577</v>
      </c>
      <c r="C27" s="5" t="s">
        <v>26</v>
      </c>
      <c r="D27" s="88">
        <v>77</v>
      </c>
      <c r="E27" s="100">
        <v>79</v>
      </c>
      <c r="F27" s="100">
        <v>77</v>
      </c>
      <c r="G27" s="2">
        <f t="shared" si="0"/>
        <v>233</v>
      </c>
      <c r="H27" s="101">
        <f t="shared" si="1"/>
        <v>77.666666666666671</v>
      </c>
      <c r="I27" s="2"/>
    </row>
    <row r="28" spans="1:10" ht="12.95" customHeight="1" x14ac:dyDescent="0.25">
      <c r="A28" s="2">
        <v>10</v>
      </c>
      <c r="B28" s="2">
        <v>8578</v>
      </c>
      <c r="C28" s="5" t="s">
        <v>27</v>
      </c>
      <c r="D28" s="88">
        <v>79</v>
      </c>
      <c r="E28" s="100">
        <v>78</v>
      </c>
      <c r="F28" s="100">
        <v>77</v>
      </c>
      <c r="G28" s="2">
        <f t="shared" si="0"/>
        <v>234</v>
      </c>
      <c r="H28" s="101">
        <f t="shared" si="1"/>
        <v>78</v>
      </c>
      <c r="I28" s="2"/>
    </row>
    <row r="29" spans="1:10" ht="12.95" customHeight="1" x14ac:dyDescent="0.25">
      <c r="A29" s="2">
        <v>11</v>
      </c>
      <c r="B29" s="2">
        <v>8579</v>
      </c>
      <c r="C29" s="5" t="s">
        <v>28</v>
      </c>
      <c r="D29" s="88">
        <v>79</v>
      </c>
      <c r="E29" s="100">
        <v>79</v>
      </c>
      <c r="F29" s="100">
        <v>78</v>
      </c>
      <c r="G29" s="2">
        <f t="shared" si="0"/>
        <v>236</v>
      </c>
      <c r="H29" s="101">
        <f t="shared" si="1"/>
        <v>78.666666666666671</v>
      </c>
      <c r="I29" s="2"/>
    </row>
    <row r="30" spans="1:10" ht="12.95" customHeight="1" x14ac:dyDescent="0.25">
      <c r="A30" s="2">
        <v>12</v>
      </c>
      <c r="B30" s="2">
        <v>8580</v>
      </c>
      <c r="C30" s="5" t="s">
        <v>29</v>
      </c>
      <c r="D30" s="88">
        <v>80</v>
      </c>
      <c r="E30" s="100">
        <v>81</v>
      </c>
      <c r="F30" s="100">
        <v>80</v>
      </c>
      <c r="G30" s="2">
        <f t="shared" si="0"/>
        <v>241</v>
      </c>
      <c r="H30" s="101">
        <f t="shared" si="1"/>
        <v>80.333333333333329</v>
      </c>
      <c r="I30" s="2"/>
    </row>
    <row r="31" spans="1:10" ht="12.95" customHeight="1" x14ac:dyDescent="0.25">
      <c r="A31" s="2">
        <v>13</v>
      </c>
      <c r="B31" s="2">
        <v>8581</v>
      </c>
      <c r="C31" s="5" t="s">
        <v>30</v>
      </c>
      <c r="D31" s="88">
        <v>78</v>
      </c>
      <c r="E31" s="100">
        <v>78</v>
      </c>
      <c r="F31" s="100">
        <v>78</v>
      </c>
      <c r="G31" s="2">
        <f t="shared" si="0"/>
        <v>234</v>
      </c>
      <c r="H31" s="101">
        <f t="shared" si="1"/>
        <v>78</v>
      </c>
      <c r="I31" s="2"/>
    </row>
    <row r="32" spans="1:10" ht="12.95" customHeight="1" x14ac:dyDescent="0.25">
      <c r="A32" s="2">
        <v>14</v>
      </c>
      <c r="B32" s="2">
        <v>8582</v>
      </c>
      <c r="C32" s="5" t="s">
        <v>31</v>
      </c>
      <c r="D32" s="88">
        <v>80</v>
      </c>
      <c r="E32" s="100">
        <v>78</v>
      </c>
      <c r="F32" s="100">
        <v>79</v>
      </c>
      <c r="G32" s="2">
        <f t="shared" si="0"/>
        <v>237</v>
      </c>
      <c r="H32" s="101">
        <f t="shared" si="1"/>
        <v>79</v>
      </c>
      <c r="I32" s="2"/>
    </row>
    <row r="33" spans="1:9" ht="12.95" customHeight="1" x14ac:dyDescent="0.25">
      <c r="A33" s="2">
        <v>15</v>
      </c>
      <c r="B33" s="2">
        <v>8583</v>
      </c>
      <c r="C33" s="5" t="s">
        <v>32</v>
      </c>
      <c r="D33" s="88">
        <v>79</v>
      </c>
      <c r="E33" s="100">
        <v>78</v>
      </c>
      <c r="F33" s="100">
        <v>78</v>
      </c>
      <c r="G33" s="2">
        <f t="shared" si="0"/>
        <v>235</v>
      </c>
      <c r="H33" s="101">
        <f t="shared" si="1"/>
        <v>78.333333333333329</v>
      </c>
      <c r="I33" s="2"/>
    </row>
    <row r="34" spans="1:9" ht="12.95" customHeight="1" x14ac:dyDescent="0.25">
      <c r="A34" s="2">
        <v>16</v>
      </c>
      <c r="B34" s="2">
        <v>8584</v>
      </c>
      <c r="C34" s="5" t="s">
        <v>33</v>
      </c>
      <c r="D34" s="88">
        <v>78</v>
      </c>
      <c r="E34" s="100">
        <v>77</v>
      </c>
      <c r="F34" s="100">
        <v>78</v>
      </c>
      <c r="G34" s="2">
        <f t="shared" si="0"/>
        <v>233</v>
      </c>
      <c r="H34" s="101">
        <f t="shared" si="1"/>
        <v>77.666666666666671</v>
      </c>
      <c r="I34" s="2"/>
    </row>
    <row r="35" spans="1:9" ht="12.95" customHeight="1" x14ac:dyDescent="0.25">
      <c r="A35" s="2">
        <v>17</v>
      </c>
      <c r="B35" s="2">
        <v>8585</v>
      </c>
      <c r="C35" s="5" t="s">
        <v>34</v>
      </c>
      <c r="D35" s="88">
        <v>78</v>
      </c>
      <c r="E35" s="100">
        <v>78</v>
      </c>
      <c r="F35" s="100">
        <v>79</v>
      </c>
      <c r="G35" s="2">
        <f t="shared" si="0"/>
        <v>235</v>
      </c>
      <c r="H35" s="101">
        <f t="shared" si="1"/>
        <v>78.333333333333329</v>
      </c>
      <c r="I35" s="2"/>
    </row>
    <row r="36" spans="1:9" ht="12.95" customHeight="1" x14ac:dyDescent="0.25">
      <c r="A36" s="2">
        <v>18</v>
      </c>
      <c r="B36" s="2">
        <v>8586</v>
      </c>
      <c r="C36" s="5" t="s">
        <v>35</v>
      </c>
      <c r="D36" s="88">
        <v>80</v>
      </c>
      <c r="E36" s="100">
        <v>77</v>
      </c>
      <c r="F36" s="100">
        <v>79</v>
      </c>
      <c r="G36" s="2">
        <f t="shared" si="0"/>
        <v>236</v>
      </c>
      <c r="H36" s="101">
        <f t="shared" si="1"/>
        <v>78.666666666666671</v>
      </c>
      <c r="I36" s="2"/>
    </row>
    <row r="37" spans="1:9" ht="12.95" customHeight="1" x14ac:dyDescent="0.25">
      <c r="A37" s="2">
        <v>19</v>
      </c>
      <c r="B37" s="2">
        <v>8587</v>
      </c>
      <c r="C37" s="5" t="s">
        <v>36</v>
      </c>
      <c r="D37" s="88">
        <v>79</v>
      </c>
      <c r="E37" s="100">
        <v>78</v>
      </c>
      <c r="F37" s="100">
        <v>79</v>
      </c>
      <c r="G37" s="2">
        <f t="shared" si="0"/>
        <v>236</v>
      </c>
      <c r="H37" s="101">
        <f t="shared" si="1"/>
        <v>78.666666666666671</v>
      </c>
      <c r="I37" s="2"/>
    </row>
    <row r="38" spans="1:9" ht="12.95" customHeight="1" x14ac:dyDescent="0.25">
      <c r="A38" s="2">
        <v>20</v>
      </c>
      <c r="B38" s="2">
        <v>8588</v>
      </c>
      <c r="C38" s="5" t="s">
        <v>37</v>
      </c>
      <c r="D38" s="88">
        <v>79</v>
      </c>
      <c r="E38" s="100">
        <v>78</v>
      </c>
      <c r="F38" s="100">
        <v>78</v>
      </c>
      <c r="G38" s="2">
        <f t="shared" si="0"/>
        <v>235</v>
      </c>
      <c r="H38" s="101">
        <f t="shared" si="1"/>
        <v>78.333333333333329</v>
      </c>
      <c r="I38" s="2"/>
    </row>
    <row r="39" spans="1:9" ht="12.95" customHeight="1" x14ac:dyDescent="0.25">
      <c r="A39" s="2">
        <v>21</v>
      </c>
      <c r="B39" s="2">
        <v>8589</v>
      </c>
      <c r="C39" s="5" t="s">
        <v>38</v>
      </c>
      <c r="D39" s="88">
        <v>77</v>
      </c>
      <c r="E39" s="100">
        <v>77</v>
      </c>
      <c r="F39" s="100">
        <v>78</v>
      </c>
      <c r="G39" s="2">
        <f t="shared" si="0"/>
        <v>232</v>
      </c>
      <c r="H39" s="101">
        <f t="shared" si="1"/>
        <v>77.333333333333329</v>
      </c>
      <c r="I39" s="2"/>
    </row>
    <row r="40" spans="1:9" ht="12.95" customHeight="1" x14ac:dyDescent="0.25">
      <c r="A40" s="2">
        <v>22</v>
      </c>
      <c r="B40" s="2">
        <v>8590</v>
      </c>
      <c r="C40" s="5" t="s">
        <v>39</v>
      </c>
      <c r="D40" s="88">
        <v>78</v>
      </c>
      <c r="E40" s="100">
        <v>78</v>
      </c>
      <c r="F40" s="100">
        <v>78</v>
      </c>
      <c r="G40" s="2">
        <f t="shared" si="0"/>
        <v>234</v>
      </c>
      <c r="H40" s="101">
        <f t="shared" si="1"/>
        <v>78</v>
      </c>
      <c r="I40" s="2"/>
    </row>
    <row r="41" spans="1:9" ht="12.95" customHeight="1" x14ac:dyDescent="0.25">
      <c r="A41" s="2">
        <v>23</v>
      </c>
      <c r="B41" s="2">
        <v>8591</v>
      </c>
      <c r="C41" s="5" t="s">
        <v>40</v>
      </c>
      <c r="D41" s="88">
        <v>79</v>
      </c>
      <c r="E41" s="100">
        <v>79</v>
      </c>
      <c r="F41" s="100">
        <v>78</v>
      </c>
      <c r="G41" s="2">
        <f t="shared" si="0"/>
        <v>236</v>
      </c>
      <c r="H41" s="101">
        <f t="shared" si="1"/>
        <v>78.666666666666671</v>
      </c>
      <c r="I41" s="2"/>
    </row>
    <row r="42" spans="1:9" ht="12.95" customHeight="1" x14ac:dyDescent="0.25">
      <c r="A42" s="2">
        <v>24</v>
      </c>
      <c r="B42" s="2">
        <v>8592</v>
      </c>
      <c r="C42" s="5" t="s">
        <v>41</v>
      </c>
      <c r="D42" s="88">
        <v>79</v>
      </c>
      <c r="E42" s="100">
        <v>79</v>
      </c>
      <c r="F42" s="100">
        <v>78</v>
      </c>
      <c r="G42" s="2">
        <f t="shared" si="0"/>
        <v>236</v>
      </c>
      <c r="H42" s="101">
        <f t="shared" si="1"/>
        <v>78.666666666666671</v>
      </c>
      <c r="I42" s="2"/>
    </row>
    <row r="43" spans="1:9" ht="12.95" customHeight="1" x14ac:dyDescent="0.25">
      <c r="A43" s="2">
        <v>25</v>
      </c>
      <c r="B43" s="2">
        <v>8593</v>
      </c>
      <c r="C43" s="5" t="s">
        <v>42</v>
      </c>
      <c r="D43" s="88">
        <v>79</v>
      </c>
      <c r="E43" s="100">
        <v>79</v>
      </c>
      <c r="F43" s="100">
        <v>78</v>
      </c>
      <c r="G43" s="2">
        <f t="shared" si="0"/>
        <v>236</v>
      </c>
      <c r="H43" s="101">
        <f t="shared" si="1"/>
        <v>78.666666666666671</v>
      </c>
      <c r="I43" s="2"/>
    </row>
    <row r="44" spans="1:9" ht="12.95" customHeight="1" x14ac:dyDescent="0.25">
      <c r="A44" s="2">
        <v>26</v>
      </c>
      <c r="B44" s="2">
        <v>8594</v>
      </c>
      <c r="C44" s="5" t="s">
        <v>43</v>
      </c>
      <c r="D44" s="88">
        <v>78</v>
      </c>
      <c r="E44" s="100">
        <v>79</v>
      </c>
      <c r="F44" s="100">
        <v>79</v>
      </c>
      <c r="G44" s="2">
        <f t="shared" si="0"/>
        <v>236</v>
      </c>
      <c r="H44" s="101">
        <f t="shared" si="1"/>
        <v>78.666666666666671</v>
      </c>
      <c r="I44" s="2"/>
    </row>
    <row r="45" spans="1:9" ht="12.95" customHeight="1" x14ac:dyDescent="0.25">
      <c r="A45" s="2">
        <v>27</v>
      </c>
      <c r="B45" s="2">
        <v>8595</v>
      </c>
      <c r="C45" s="5" t="s">
        <v>44</v>
      </c>
      <c r="D45" s="88">
        <v>80</v>
      </c>
      <c r="E45" s="100">
        <v>79</v>
      </c>
      <c r="F45" s="100">
        <v>79</v>
      </c>
      <c r="G45" s="2">
        <f t="shared" si="0"/>
        <v>238</v>
      </c>
      <c r="H45" s="101">
        <f t="shared" si="1"/>
        <v>79.333333333333329</v>
      </c>
      <c r="I45" s="2"/>
    </row>
    <row r="46" spans="1:9" ht="12.95" customHeight="1" x14ac:dyDescent="0.25">
      <c r="A46" s="2">
        <v>28</v>
      </c>
      <c r="B46" s="2">
        <v>8596</v>
      </c>
      <c r="C46" s="5" t="s">
        <v>45</v>
      </c>
      <c r="D46" s="88">
        <v>77</v>
      </c>
      <c r="E46" s="100">
        <v>77</v>
      </c>
      <c r="F46" s="100">
        <v>77</v>
      </c>
      <c r="G46" s="2">
        <f t="shared" si="0"/>
        <v>231</v>
      </c>
      <c r="H46" s="101">
        <f t="shared" si="1"/>
        <v>77</v>
      </c>
      <c r="I46" s="2"/>
    </row>
    <row r="47" spans="1:9" ht="12.95" customHeight="1" x14ac:dyDescent="0.25">
      <c r="A47" s="2">
        <v>29</v>
      </c>
      <c r="B47" s="2">
        <v>8597</v>
      </c>
      <c r="C47" s="5" t="s">
        <v>46</v>
      </c>
      <c r="D47" s="88">
        <v>80</v>
      </c>
      <c r="E47" s="100">
        <v>79</v>
      </c>
      <c r="F47" s="100">
        <v>79</v>
      </c>
      <c r="G47" s="2">
        <f t="shared" si="0"/>
        <v>238</v>
      </c>
      <c r="H47" s="101">
        <f t="shared" si="1"/>
        <v>79.333333333333329</v>
      </c>
      <c r="I47" s="2"/>
    </row>
    <row r="48" spans="1:9" ht="12.95" customHeight="1" x14ac:dyDescent="0.25">
      <c r="A48" s="2">
        <v>30</v>
      </c>
      <c r="B48" s="2">
        <v>8598</v>
      </c>
      <c r="C48" s="5" t="s">
        <v>47</v>
      </c>
      <c r="D48" s="88">
        <v>79</v>
      </c>
      <c r="E48" s="100">
        <v>79</v>
      </c>
      <c r="F48" s="100">
        <v>78</v>
      </c>
      <c r="G48" s="2">
        <f t="shared" si="0"/>
        <v>236</v>
      </c>
      <c r="H48" s="101">
        <f t="shared" si="1"/>
        <v>78.666666666666671</v>
      </c>
      <c r="I48" s="2"/>
    </row>
    <row r="49" spans="1:10" ht="12.95" customHeight="1" x14ac:dyDescent="0.25">
      <c r="A49" s="2">
        <v>31</v>
      </c>
      <c r="B49" s="2">
        <v>8599</v>
      </c>
      <c r="C49" s="5" t="s">
        <v>48</v>
      </c>
      <c r="D49" s="88">
        <v>79</v>
      </c>
      <c r="E49" s="100">
        <v>78</v>
      </c>
      <c r="F49" s="100">
        <v>78</v>
      </c>
      <c r="G49" s="2">
        <f t="shared" si="0"/>
        <v>235</v>
      </c>
      <c r="H49" s="101">
        <f t="shared" si="1"/>
        <v>78.333333333333329</v>
      </c>
      <c r="I49" s="2"/>
    </row>
    <row r="50" spans="1:10" ht="12.95" customHeight="1" x14ac:dyDescent="0.25">
      <c r="A50" s="2">
        <v>32</v>
      </c>
      <c r="B50" s="2">
        <v>8600</v>
      </c>
      <c r="C50" s="5" t="s">
        <v>49</v>
      </c>
      <c r="D50" s="88">
        <v>77</v>
      </c>
      <c r="E50" s="100">
        <v>79</v>
      </c>
      <c r="F50" s="100">
        <v>78</v>
      </c>
      <c r="G50" s="2">
        <f t="shared" si="0"/>
        <v>234</v>
      </c>
      <c r="H50" s="101">
        <f t="shared" si="1"/>
        <v>78</v>
      </c>
      <c r="I50" s="2"/>
    </row>
    <row r="51" spans="1:10" x14ac:dyDescent="0.25">
      <c r="A51" s="4"/>
      <c r="B51" s="4"/>
      <c r="C51" s="10"/>
      <c r="D51" s="11"/>
      <c r="E51" s="11"/>
      <c r="F51" s="11"/>
      <c r="G51" s="11"/>
      <c r="H51" s="4"/>
      <c r="I51" s="4"/>
      <c r="J51" s="25"/>
    </row>
    <row r="52" spans="1:10" x14ac:dyDescent="0.25">
      <c r="A52" s="4" t="s">
        <v>56</v>
      </c>
      <c r="B52" s="4"/>
      <c r="C52" s="10"/>
      <c r="D52" s="11"/>
      <c r="E52" s="11"/>
      <c r="F52" s="11"/>
      <c r="G52" s="11"/>
      <c r="H52" s="4"/>
      <c r="I52" s="4"/>
      <c r="J52" s="25"/>
    </row>
    <row r="53" spans="1:10" x14ac:dyDescent="0.25">
      <c r="A53" s="4" t="s">
        <v>223</v>
      </c>
      <c r="B53" s="4"/>
      <c r="C53" s="10"/>
      <c r="D53" s="11"/>
      <c r="E53" s="11"/>
      <c r="F53" s="11"/>
      <c r="G53" s="11"/>
      <c r="H53" s="4"/>
      <c r="I53" s="4"/>
      <c r="J53" s="25"/>
    </row>
    <row r="54" spans="1:10" x14ac:dyDescent="0.25">
      <c r="A54" s="4" t="s">
        <v>224</v>
      </c>
      <c r="B54" s="4"/>
      <c r="C54" s="10"/>
      <c r="D54" s="11"/>
      <c r="E54" s="11"/>
      <c r="F54" s="11"/>
      <c r="G54" s="11"/>
      <c r="H54" s="4"/>
      <c r="I54" s="4"/>
      <c r="J54" s="25"/>
    </row>
    <row r="55" spans="1:10" x14ac:dyDescent="0.25">
      <c r="A55" s="4" t="s">
        <v>225</v>
      </c>
      <c r="B55" s="4"/>
      <c r="C55" s="10"/>
      <c r="D55" s="11"/>
      <c r="E55" s="11"/>
      <c r="F55" s="11"/>
      <c r="G55" s="11"/>
      <c r="H55" s="4"/>
      <c r="I55" s="4"/>
      <c r="J55" s="25"/>
    </row>
    <row r="56" spans="1:10" x14ac:dyDescent="0.25">
      <c r="A56" s="4"/>
      <c r="B56" s="4"/>
      <c r="C56" s="10"/>
      <c r="D56" s="11"/>
      <c r="E56" s="11"/>
      <c r="F56" s="11"/>
      <c r="G56" s="11"/>
      <c r="H56" s="4"/>
      <c r="I56" s="4"/>
      <c r="J56" s="25"/>
    </row>
    <row r="57" spans="1:10" x14ac:dyDescent="0.25">
      <c r="A57" s="3"/>
      <c r="B57" s="33" t="s">
        <v>67</v>
      </c>
      <c r="C57" s="33"/>
      <c r="D57" s="33"/>
      <c r="E57" s="33"/>
      <c r="F57" s="33" t="s">
        <v>66</v>
      </c>
      <c r="H57" s="33"/>
      <c r="I57" s="33"/>
      <c r="J57" s="33"/>
    </row>
    <row r="58" spans="1:10" x14ac:dyDescent="0.25">
      <c r="A58" s="4"/>
      <c r="B58" s="33" t="s">
        <v>68</v>
      </c>
      <c r="C58" s="33"/>
      <c r="D58" s="33"/>
      <c r="E58" s="33"/>
      <c r="F58" s="33" t="s">
        <v>69</v>
      </c>
      <c r="H58" s="33"/>
      <c r="I58" s="33"/>
      <c r="J58" s="33"/>
    </row>
    <row r="59" spans="1:10" x14ac:dyDescent="0.25">
      <c r="A59" s="4"/>
      <c r="B59" s="33"/>
      <c r="C59" s="33"/>
      <c r="D59" s="33"/>
      <c r="E59" s="33"/>
      <c r="F59" s="33"/>
      <c r="G59" s="33"/>
      <c r="H59" s="33"/>
      <c r="I59" s="33"/>
      <c r="J59" s="33"/>
    </row>
    <row r="60" spans="1:10" x14ac:dyDescent="0.25">
      <c r="A60" s="4"/>
      <c r="B60" s="33"/>
      <c r="C60" s="33"/>
      <c r="D60" s="33"/>
      <c r="E60" s="33"/>
      <c r="F60" s="33"/>
      <c r="G60" s="33"/>
      <c r="H60" s="33"/>
      <c r="I60" s="33"/>
      <c r="J60" s="33"/>
    </row>
    <row r="61" spans="1:10" x14ac:dyDescent="0.25">
      <c r="A61" s="4"/>
      <c r="B61" s="33" t="s">
        <v>71</v>
      </c>
      <c r="C61" s="33"/>
      <c r="D61" s="33"/>
      <c r="E61" s="33"/>
      <c r="F61" s="33" t="s">
        <v>70</v>
      </c>
      <c r="H61" s="33"/>
      <c r="I61" s="33"/>
      <c r="J61" s="33"/>
    </row>
    <row r="62" spans="1:10" x14ac:dyDescent="0.25">
      <c r="A62" s="4"/>
      <c r="B62" s="33" t="s">
        <v>72</v>
      </c>
      <c r="C62" s="33"/>
      <c r="D62" s="33"/>
      <c r="E62" s="33"/>
      <c r="F62" s="33" t="s">
        <v>73</v>
      </c>
      <c r="H62" s="33"/>
      <c r="I62" s="33"/>
      <c r="J62" s="33"/>
    </row>
  </sheetData>
  <mergeCells count="11">
    <mergeCell ref="A1:I1"/>
    <mergeCell ref="A2:I2"/>
    <mergeCell ref="A15:A18"/>
    <mergeCell ref="B15:B18"/>
    <mergeCell ref="C15:C18"/>
    <mergeCell ref="I15:I18"/>
    <mergeCell ref="D15:F15"/>
    <mergeCell ref="D16:F16"/>
    <mergeCell ref="D17:F17"/>
    <mergeCell ref="G15:G18"/>
    <mergeCell ref="H15:H18"/>
  </mergeCells>
  <pageMargins left="1.1399999999999999" right="0.7" top="0.75" bottom="0.75" header="0.3" footer="0.3"/>
  <pageSetup paperSize="5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21" workbookViewId="0">
      <selection activeCell="F45" sqref="F45"/>
    </sheetView>
  </sheetViews>
  <sheetFormatPr defaultRowHeight="15" x14ac:dyDescent="0.25"/>
  <cols>
    <col min="1" max="1" width="4.140625" customWidth="1"/>
    <col min="2" max="2" width="5.7109375" customWidth="1"/>
    <col min="3" max="3" width="29.42578125" customWidth="1"/>
    <col min="4" max="4" width="6.42578125" customWidth="1"/>
    <col min="5" max="5" width="7" customWidth="1"/>
    <col min="6" max="6" width="8.42578125" customWidth="1"/>
    <col min="7" max="7" width="7.7109375" customWidth="1"/>
    <col min="8" max="8" width="7.42578125" customWidth="1"/>
    <col min="9" max="9" width="5.5703125" customWidth="1"/>
    <col min="10" max="10" width="4.42578125" customWidth="1"/>
  </cols>
  <sheetData>
    <row r="1" spans="1:11" x14ac:dyDescent="0.2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6"/>
    </row>
    <row r="2" spans="1:11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  <c r="K2" s="16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  <c r="K4" s="3"/>
    </row>
    <row r="5" spans="1:11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  <c r="K5" s="3"/>
    </row>
    <row r="6" spans="1:11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226</v>
      </c>
      <c r="H6" s="3"/>
      <c r="I6" s="3"/>
      <c r="J6" s="3"/>
      <c r="K6" s="3"/>
    </row>
    <row r="7" spans="1:11" x14ac:dyDescent="0.25">
      <c r="A7" s="87" t="s">
        <v>227</v>
      </c>
      <c r="B7" s="87"/>
      <c r="C7" s="87"/>
      <c r="D7" s="3"/>
      <c r="E7" s="3"/>
      <c r="F7" s="3"/>
      <c r="G7" s="3"/>
      <c r="H7" s="3"/>
      <c r="I7" s="3"/>
      <c r="J7" s="3"/>
      <c r="K7" s="3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169"/>
      <c r="J9" s="18" t="s">
        <v>108</v>
      </c>
      <c r="K9" s="4"/>
    </row>
    <row r="10" spans="1:11" x14ac:dyDescent="0.25">
      <c r="A10" s="173"/>
      <c r="B10" s="173"/>
      <c r="C10" s="173"/>
      <c r="D10" s="170" t="s">
        <v>51</v>
      </c>
      <c r="E10" s="18" t="s">
        <v>203</v>
      </c>
      <c r="F10" s="170" t="s">
        <v>99</v>
      </c>
      <c r="G10" s="170" t="s">
        <v>100</v>
      </c>
      <c r="H10" s="170" t="s">
        <v>102</v>
      </c>
      <c r="I10" s="170" t="s">
        <v>103</v>
      </c>
      <c r="J10" s="18" t="s">
        <v>109</v>
      </c>
      <c r="K10" s="4"/>
    </row>
    <row r="11" spans="1:11" x14ac:dyDescent="0.25">
      <c r="A11" s="173"/>
      <c r="B11" s="173"/>
      <c r="C11" s="173"/>
      <c r="D11" s="181"/>
      <c r="E11" s="18" t="s">
        <v>110</v>
      </c>
      <c r="F11" s="170"/>
      <c r="G11" s="170"/>
      <c r="H11" s="170"/>
      <c r="I11" s="170"/>
      <c r="J11" s="18"/>
      <c r="K11" s="4"/>
    </row>
    <row r="12" spans="1:11" x14ac:dyDescent="0.25">
      <c r="A12" s="2">
        <v>1</v>
      </c>
      <c r="B12" s="2">
        <v>8568</v>
      </c>
      <c r="C12" s="5" t="s">
        <v>18</v>
      </c>
      <c r="D12" s="80">
        <v>79</v>
      </c>
      <c r="E12" s="79">
        <v>0.79</v>
      </c>
      <c r="F12" s="2"/>
      <c r="G12" s="2"/>
      <c r="H12" s="63" t="s">
        <v>185</v>
      </c>
      <c r="I12" s="65" t="s">
        <v>186</v>
      </c>
      <c r="J12" s="2"/>
      <c r="K12" s="4"/>
    </row>
    <row r="13" spans="1:11" x14ac:dyDescent="0.25">
      <c r="A13" s="2">
        <v>2</v>
      </c>
      <c r="B13" s="2">
        <v>8569</v>
      </c>
      <c r="C13" s="5" t="s">
        <v>19</v>
      </c>
      <c r="D13" s="80">
        <v>79</v>
      </c>
      <c r="E13" s="79">
        <v>0.79</v>
      </c>
      <c r="F13" s="2"/>
      <c r="G13" s="2"/>
      <c r="H13" s="63" t="s">
        <v>185</v>
      </c>
      <c r="I13" s="65" t="s">
        <v>186</v>
      </c>
      <c r="J13" s="2"/>
      <c r="K13" s="4"/>
    </row>
    <row r="14" spans="1:11" x14ac:dyDescent="0.25">
      <c r="A14" s="2">
        <v>3</v>
      </c>
      <c r="B14" s="2">
        <v>8570</v>
      </c>
      <c r="C14" s="5" t="s">
        <v>20</v>
      </c>
      <c r="D14" s="80">
        <v>79</v>
      </c>
      <c r="E14" s="79">
        <v>0.79</v>
      </c>
      <c r="F14" s="2"/>
      <c r="G14" s="2"/>
      <c r="H14" s="63" t="s">
        <v>185</v>
      </c>
      <c r="I14" s="65" t="s">
        <v>186</v>
      </c>
      <c r="J14" s="2"/>
      <c r="K14" s="4"/>
    </row>
    <row r="15" spans="1:11" x14ac:dyDescent="0.25">
      <c r="A15" s="2">
        <v>4</v>
      </c>
      <c r="B15" s="2">
        <v>8571</v>
      </c>
      <c r="C15" s="5" t="s">
        <v>21</v>
      </c>
      <c r="D15" s="80">
        <v>79</v>
      </c>
      <c r="E15" s="79">
        <v>0.79</v>
      </c>
      <c r="F15" s="2"/>
      <c r="G15" s="2"/>
      <c r="H15" s="63" t="s">
        <v>185</v>
      </c>
      <c r="I15" s="65" t="s">
        <v>186</v>
      </c>
      <c r="J15" s="2"/>
      <c r="K15" s="4"/>
    </row>
    <row r="16" spans="1:11" x14ac:dyDescent="0.25">
      <c r="A16" s="2">
        <v>5</v>
      </c>
      <c r="B16" s="2">
        <v>8572</v>
      </c>
      <c r="C16" s="5" t="s">
        <v>22</v>
      </c>
      <c r="D16" s="80">
        <v>79</v>
      </c>
      <c r="E16" s="79">
        <v>0.79</v>
      </c>
      <c r="F16" s="2"/>
      <c r="G16" s="2"/>
      <c r="H16" s="63" t="s">
        <v>185</v>
      </c>
      <c r="I16" s="65" t="s">
        <v>186</v>
      </c>
      <c r="J16" s="2"/>
      <c r="K16" s="4"/>
    </row>
    <row r="17" spans="1:11" x14ac:dyDescent="0.25">
      <c r="A17" s="2">
        <v>6</v>
      </c>
      <c r="B17" s="2">
        <v>8574</v>
      </c>
      <c r="C17" s="5" t="s">
        <v>23</v>
      </c>
      <c r="D17" s="80">
        <v>79</v>
      </c>
      <c r="E17" s="79">
        <v>0.79</v>
      </c>
      <c r="F17" s="2"/>
      <c r="G17" s="2"/>
      <c r="H17" s="63" t="s">
        <v>185</v>
      </c>
      <c r="I17" s="65" t="s">
        <v>186</v>
      </c>
      <c r="J17" s="2"/>
      <c r="K17" s="4"/>
    </row>
    <row r="18" spans="1:11" x14ac:dyDescent="0.25">
      <c r="A18" s="2">
        <v>7</v>
      </c>
      <c r="B18" s="2">
        <v>8575</v>
      </c>
      <c r="C18" s="5" t="s">
        <v>24</v>
      </c>
      <c r="D18" s="80">
        <v>78</v>
      </c>
      <c r="E18" s="79">
        <v>0.78</v>
      </c>
      <c r="F18" s="2"/>
      <c r="G18" s="2"/>
      <c r="H18" s="63" t="s">
        <v>185</v>
      </c>
      <c r="I18" s="65" t="s">
        <v>186</v>
      </c>
      <c r="J18" s="2"/>
      <c r="K18" s="4"/>
    </row>
    <row r="19" spans="1:11" x14ac:dyDescent="0.25">
      <c r="A19" s="2">
        <v>8</v>
      </c>
      <c r="B19" s="2">
        <v>8576</v>
      </c>
      <c r="C19" s="5" t="s">
        <v>25</v>
      </c>
      <c r="D19" s="80">
        <v>78</v>
      </c>
      <c r="E19" s="79">
        <v>0.78</v>
      </c>
      <c r="F19" s="2"/>
      <c r="G19" s="2"/>
      <c r="H19" s="63" t="s">
        <v>185</v>
      </c>
      <c r="I19" s="65" t="s">
        <v>186</v>
      </c>
      <c r="J19" s="2"/>
      <c r="K19" s="4"/>
    </row>
    <row r="20" spans="1:11" x14ac:dyDescent="0.25">
      <c r="A20" s="2">
        <v>9</v>
      </c>
      <c r="B20" s="2">
        <v>8577</v>
      </c>
      <c r="C20" s="5" t="s">
        <v>26</v>
      </c>
      <c r="D20" s="80">
        <v>78</v>
      </c>
      <c r="E20" s="79">
        <v>0.78</v>
      </c>
      <c r="F20" s="2"/>
      <c r="G20" s="2"/>
      <c r="H20" s="63" t="s">
        <v>185</v>
      </c>
      <c r="I20" s="65" t="s">
        <v>186</v>
      </c>
      <c r="J20" s="2"/>
      <c r="K20" s="4"/>
    </row>
    <row r="21" spans="1:11" x14ac:dyDescent="0.25">
      <c r="A21" s="2">
        <v>10</v>
      </c>
      <c r="B21" s="2">
        <v>8578</v>
      </c>
      <c r="C21" s="5" t="s">
        <v>27</v>
      </c>
      <c r="D21" s="80">
        <v>78</v>
      </c>
      <c r="E21" s="79">
        <v>0.78</v>
      </c>
      <c r="F21" s="2"/>
      <c r="G21" s="2"/>
      <c r="H21" s="63" t="s">
        <v>185</v>
      </c>
      <c r="I21" s="65" t="s">
        <v>186</v>
      </c>
      <c r="J21" s="2"/>
      <c r="K21" s="4"/>
    </row>
    <row r="22" spans="1:11" x14ac:dyDescent="0.25">
      <c r="A22" s="2">
        <v>11</v>
      </c>
      <c r="B22" s="2">
        <v>8579</v>
      </c>
      <c r="C22" s="5" t="s">
        <v>28</v>
      </c>
      <c r="D22" s="80">
        <v>79</v>
      </c>
      <c r="E22" s="79">
        <v>0.79</v>
      </c>
      <c r="F22" s="2"/>
      <c r="G22" s="2"/>
      <c r="H22" s="63" t="s">
        <v>185</v>
      </c>
      <c r="I22" s="65" t="s">
        <v>186</v>
      </c>
      <c r="J22" s="2"/>
      <c r="K22" s="4"/>
    </row>
    <row r="23" spans="1:11" x14ac:dyDescent="0.25">
      <c r="A23" s="2">
        <v>12</v>
      </c>
      <c r="B23" s="2">
        <v>8580</v>
      </c>
      <c r="C23" s="5" t="s">
        <v>29</v>
      </c>
      <c r="D23" s="80">
        <v>80</v>
      </c>
      <c r="E23" s="79">
        <v>0.8</v>
      </c>
      <c r="F23" s="2"/>
      <c r="G23" s="2">
        <v>80</v>
      </c>
      <c r="H23" s="63" t="s">
        <v>185</v>
      </c>
      <c r="I23" s="65" t="s">
        <v>186</v>
      </c>
      <c r="J23" s="2"/>
      <c r="K23" s="4"/>
    </row>
    <row r="24" spans="1:11" x14ac:dyDescent="0.25">
      <c r="A24" s="2">
        <v>13</v>
      </c>
      <c r="B24" s="2">
        <v>8581</v>
      </c>
      <c r="C24" s="5" t="s">
        <v>30</v>
      </c>
      <c r="D24" s="80">
        <v>78</v>
      </c>
      <c r="E24" s="79">
        <v>0.78</v>
      </c>
      <c r="F24" s="2"/>
      <c r="G24" s="2"/>
      <c r="H24" s="63" t="s">
        <v>185</v>
      </c>
      <c r="I24" s="65" t="s">
        <v>186</v>
      </c>
      <c r="J24" s="2"/>
      <c r="K24" s="4"/>
    </row>
    <row r="25" spans="1:11" x14ac:dyDescent="0.25">
      <c r="A25" s="2">
        <v>14</v>
      </c>
      <c r="B25" s="2">
        <v>8582</v>
      </c>
      <c r="C25" s="5" t="s">
        <v>31</v>
      </c>
      <c r="D25" s="80">
        <v>79</v>
      </c>
      <c r="E25" s="79">
        <v>0.79</v>
      </c>
      <c r="F25" s="2"/>
      <c r="G25" s="2"/>
      <c r="H25" s="63" t="s">
        <v>185</v>
      </c>
      <c r="I25" s="65" t="s">
        <v>186</v>
      </c>
      <c r="J25" s="2"/>
      <c r="K25" s="4"/>
    </row>
    <row r="26" spans="1:11" x14ac:dyDescent="0.25">
      <c r="A26" s="2">
        <v>15</v>
      </c>
      <c r="B26" s="2">
        <v>8583</v>
      </c>
      <c r="C26" s="5" t="s">
        <v>32</v>
      </c>
      <c r="D26" s="80">
        <v>78</v>
      </c>
      <c r="E26" s="79">
        <v>0.78</v>
      </c>
      <c r="F26" s="2"/>
      <c r="G26" s="2"/>
      <c r="H26" s="63" t="s">
        <v>185</v>
      </c>
      <c r="I26" s="65" t="s">
        <v>186</v>
      </c>
      <c r="J26" s="2"/>
      <c r="K26" s="4"/>
    </row>
    <row r="27" spans="1:11" x14ac:dyDescent="0.25">
      <c r="A27" s="2">
        <v>16</v>
      </c>
      <c r="B27" s="2">
        <v>8584</v>
      </c>
      <c r="C27" s="5" t="s">
        <v>33</v>
      </c>
      <c r="D27" s="80">
        <v>78</v>
      </c>
      <c r="E27" s="79">
        <v>0.78</v>
      </c>
      <c r="F27" s="2"/>
      <c r="G27" s="2"/>
      <c r="H27" s="63" t="s">
        <v>185</v>
      </c>
      <c r="I27" s="65" t="s">
        <v>186</v>
      </c>
      <c r="J27" s="2"/>
      <c r="K27" s="4"/>
    </row>
    <row r="28" spans="1:11" x14ac:dyDescent="0.25">
      <c r="A28" s="2">
        <v>17</v>
      </c>
      <c r="B28" s="2">
        <v>8585</v>
      </c>
      <c r="C28" s="5" t="s">
        <v>34</v>
      </c>
      <c r="D28" s="80">
        <v>78</v>
      </c>
      <c r="E28" s="79">
        <v>0.78</v>
      </c>
      <c r="F28" s="2"/>
      <c r="G28" s="2"/>
      <c r="H28" s="63" t="s">
        <v>185</v>
      </c>
      <c r="I28" s="65" t="s">
        <v>186</v>
      </c>
      <c r="J28" s="2"/>
      <c r="K28" s="4"/>
    </row>
    <row r="29" spans="1:11" x14ac:dyDescent="0.25">
      <c r="A29" s="2">
        <v>18</v>
      </c>
      <c r="B29" s="2">
        <v>8586</v>
      </c>
      <c r="C29" s="5" t="s">
        <v>35</v>
      </c>
      <c r="D29" s="80">
        <v>79</v>
      </c>
      <c r="E29" s="79">
        <v>0.79</v>
      </c>
      <c r="F29" s="2"/>
      <c r="G29" s="2"/>
      <c r="H29" s="63" t="s">
        <v>185</v>
      </c>
      <c r="I29" s="65" t="s">
        <v>186</v>
      </c>
      <c r="J29" s="2"/>
      <c r="K29" s="4"/>
    </row>
    <row r="30" spans="1:11" x14ac:dyDescent="0.25">
      <c r="A30" s="2">
        <v>19</v>
      </c>
      <c r="B30" s="2">
        <v>8587</v>
      </c>
      <c r="C30" s="5" t="s">
        <v>36</v>
      </c>
      <c r="D30" s="80">
        <v>79</v>
      </c>
      <c r="E30" s="79">
        <v>0.79</v>
      </c>
      <c r="F30" s="2"/>
      <c r="G30" s="2"/>
      <c r="H30" s="63" t="s">
        <v>185</v>
      </c>
      <c r="I30" s="65" t="s">
        <v>186</v>
      </c>
      <c r="J30" s="2"/>
      <c r="K30" s="4"/>
    </row>
    <row r="31" spans="1:11" x14ac:dyDescent="0.25">
      <c r="A31" s="2">
        <v>20</v>
      </c>
      <c r="B31" s="2">
        <v>8588</v>
      </c>
      <c r="C31" s="5" t="s">
        <v>37</v>
      </c>
      <c r="D31" s="80">
        <v>78</v>
      </c>
      <c r="E31" s="79">
        <v>0.78</v>
      </c>
      <c r="F31" s="2"/>
      <c r="G31" s="2"/>
      <c r="H31" s="63" t="s">
        <v>185</v>
      </c>
      <c r="I31" s="65" t="s">
        <v>186</v>
      </c>
      <c r="J31" s="2"/>
      <c r="K31" s="4"/>
    </row>
    <row r="32" spans="1:11" x14ac:dyDescent="0.25">
      <c r="A32" s="2">
        <v>21</v>
      </c>
      <c r="B32" s="2">
        <v>8589</v>
      </c>
      <c r="C32" s="5" t="s">
        <v>38</v>
      </c>
      <c r="D32" s="80">
        <v>77</v>
      </c>
      <c r="E32" s="79">
        <v>0.77</v>
      </c>
      <c r="F32" s="2">
        <v>77</v>
      </c>
      <c r="G32" s="2"/>
      <c r="H32" s="63" t="s">
        <v>185</v>
      </c>
      <c r="I32" s="65" t="s">
        <v>186</v>
      </c>
      <c r="J32" s="2"/>
      <c r="K32" s="4"/>
    </row>
    <row r="33" spans="1:11" x14ac:dyDescent="0.25">
      <c r="A33" s="2">
        <v>22</v>
      </c>
      <c r="B33" s="2">
        <v>8590</v>
      </c>
      <c r="C33" s="5" t="s">
        <v>39</v>
      </c>
      <c r="D33" s="80">
        <v>78</v>
      </c>
      <c r="E33" s="79">
        <v>0.78</v>
      </c>
      <c r="F33" s="2"/>
      <c r="G33" s="2"/>
      <c r="H33" s="63" t="s">
        <v>185</v>
      </c>
      <c r="I33" s="65" t="s">
        <v>186</v>
      </c>
      <c r="J33" s="2"/>
      <c r="K33" s="4"/>
    </row>
    <row r="34" spans="1:11" x14ac:dyDescent="0.25">
      <c r="A34" s="2">
        <v>23</v>
      </c>
      <c r="B34" s="2">
        <v>8591</v>
      </c>
      <c r="C34" s="5" t="s">
        <v>40</v>
      </c>
      <c r="D34" s="80">
        <v>79</v>
      </c>
      <c r="E34" s="79">
        <v>0.79</v>
      </c>
      <c r="F34" s="2"/>
      <c r="G34" s="2"/>
      <c r="H34" s="63" t="s">
        <v>185</v>
      </c>
      <c r="I34" s="65" t="s">
        <v>186</v>
      </c>
      <c r="J34" s="2"/>
      <c r="K34" s="4"/>
    </row>
    <row r="35" spans="1:11" x14ac:dyDescent="0.25">
      <c r="A35" s="2">
        <v>24</v>
      </c>
      <c r="B35" s="2">
        <v>8592</v>
      </c>
      <c r="C35" s="5" t="s">
        <v>41</v>
      </c>
      <c r="D35" s="80">
        <v>79</v>
      </c>
      <c r="E35" s="79">
        <v>0.79</v>
      </c>
      <c r="F35" s="2"/>
      <c r="G35" s="2"/>
      <c r="H35" s="63" t="s">
        <v>185</v>
      </c>
      <c r="I35" s="65" t="s">
        <v>186</v>
      </c>
      <c r="J35" s="2"/>
      <c r="K35" s="4"/>
    </row>
    <row r="36" spans="1:11" x14ac:dyDescent="0.25">
      <c r="A36" s="2">
        <v>25</v>
      </c>
      <c r="B36" s="2">
        <v>8593</v>
      </c>
      <c r="C36" s="5" t="s">
        <v>42</v>
      </c>
      <c r="D36" s="80">
        <v>79</v>
      </c>
      <c r="E36" s="79">
        <v>0.79</v>
      </c>
      <c r="F36" s="2"/>
      <c r="G36" s="2"/>
      <c r="H36" s="63" t="s">
        <v>185</v>
      </c>
      <c r="I36" s="65" t="s">
        <v>186</v>
      </c>
      <c r="J36" s="2"/>
      <c r="K36" s="4"/>
    </row>
    <row r="37" spans="1:11" x14ac:dyDescent="0.25">
      <c r="A37" s="2">
        <v>26</v>
      </c>
      <c r="B37" s="2">
        <v>8594</v>
      </c>
      <c r="C37" s="5" t="s">
        <v>43</v>
      </c>
      <c r="D37" s="80">
        <v>79</v>
      </c>
      <c r="E37" s="79">
        <v>0.79</v>
      </c>
      <c r="F37" s="2"/>
      <c r="G37" s="2"/>
      <c r="H37" s="63" t="s">
        <v>185</v>
      </c>
      <c r="I37" s="65" t="s">
        <v>186</v>
      </c>
      <c r="J37" s="2"/>
      <c r="K37" s="4"/>
    </row>
    <row r="38" spans="1:11" x14ac:dyDescent="0.25">
      <c r="A38" s="2">
        <v>27</v>
      </c>
      <c r="B38" s="2">
        <v>8595</v>
      </c>
      <c r="C38" s="5" t="s">
        <v>44</v>
      </c>
      <c r="D38" s="80">
        <v>79</v>
      </c>
      <c r="E38" s="79">
        <v>0.79</v>
      </c>
      <c r="F38" s="2"/>
      <c r="G38" s="2"/>
      <c r="H38" s="63" t="s">
        <v>185</v>
      </c>
      <c r="I38" s="65" t="s">
        <v>186</v>
      </c>
      <c r="J38" s="2"/>
      <c r="K38" s="4"/>
    </row>
    <row r="39" spans="1:11" x14ac:dyDescent="0.25">
      <c r="A39" s="2">
        <v>28</v>
      </c>
      <c r="B39" s="2">
        <v>8596</v>
      </c>
      <c r="C39" s="5" t="s">
        <v>45</v>
      </c>
      <c r="D39" s="80">
        <v>77</v>
      </c>
      <c r="E39" s="79">
        <v>0.77</v>
      </c>
      <c r="F39" s="2">
        <v>77</v>
      </c>
      <c r="G39" s="2"/>
      <c r="H39" s="63" t="s">
        <v>185</v>
      </c>
      <c r="I39" s="65" t="s">
        <v>186</v>
      </c>
      <c r="J39" s="2"/>
      <c r="K39" s="4"/>
    </row>
    <row r="40" spans="1:11" x14ac:dyDescent="0.25">
      <c r="A40" s="2">
        <v>29</v>
      </c>
      <c r="B40" s="2">
        <v>8597</v>
      </c>
      <c r="C40" s="5" t="s">
        <v>46</v>
      </c>
      <c r="D40" s="80">
        <v>79</v>
      </c>
      <c r="E40" s="79">
        <v>0.79</v>
      </c>
      <c r="F40" s="2"/>
      <c r="G40" s="2"/>
      <c r="H40" s="63" t="s">
        <v>185</v>
      </c>
      <c r="I40" s="65" t="s">
        <v>186</v>
      </c>
      <c r="J40" s="2"/>
      <c r="K40" s="4"/>
    </row>
    <row r="41" spans="1:11" x14ac:dyDescent="0.25">
      <c r="A41" s="2">
        <v>30</v>
      </c>
      <c r="B41" s="2">
        <v>8598</v>
      </c>
      <c r="C41" s="5" t="s">
        <v>47</v>
      </c>
      <c r="D41" s="80">
        <v>79</v>
      </c>
      <c r="E41" s="79">
        <v>0.79</v>
      </c>
      <c r="F41" s="2"/>
      <c r="G41" s="2"/>
      <c r="H41" s="63" t="s">
        <v>185</v>
      </c>
      <c r="I41" s="65" t="s">
        <v>186</v>
      </c>
      <c r="J41" s="2"/>
      <c r="K41" s="4"/>
    </row>
    <row r="42" spans="1:11" x14ac:dyDescent="0.25">
      <c r="A42" s="2">
        <v>31</v>
      </c>
      <c r="B42" s="2">
        <v>8599</v>
      </c>
      <c r="C42" s="5" t="s">
        <v>48</v>
      </c>
      <c r="D42" s="80">
        <v>78</v>
      </c>
      <c r="E42" s="79">
        <v>0.78</v>
      </c>
      <c r="F42" s="2"/>
      <c r="G42" s="2"/>
      <c r="H42" s="63" t="s">
        <v>185</v>
      </c>
      <c r="I42" s="65" t="s">
        <v>186</v>
      </c>
      <c r="J42" s="2"/>
      <c r="K42" s="4"/>
    </row>
    <row r="43" spans="1:11" x14ac:dyDescent="0.25">
      <c r="A43" s="2">
        <v>32</v>
      </c>
      <c r="B43" s="2">
        <v>8600</v>
      </c>
      <c r="C43" s="5" t="s">
        <v>49</v>
      </c>
      <c r="D43" s="80">
        <v>78</v>
      </c>
      <c r="E43" s="79">
        <v>0.78</v>
      </c>
      <c r="F43" s="2"/>
      <c r="G43" s="2"/>
      <c r="H43" s="63" t="s">
        <v>185</v>
      </c>
      <c r="I43" s="65" t="s">
        <v>186</v>
      </c>
      <c r="J43" s="2"/>
      <c r="K43" s="4"/>
    </row>
    <row r="44" spans="1:11" x14ac:dyDescent="0.25">
      <c r="A44" s="4"/>
      <c r="B44" s="4" t="s">
        <v>67</v>
      </c>
      <c r="C44" s="4"/>
      <c r="D44" s="4"/>
      <c r="E44" s="102"/>
      <c r="F44" s="4"/>
      <c r="G44" s="4"/>
      <c r="H44" s="4"/>
      <c r="I44" s="4"/>
      <c r="J44" s="4"/>
      <c r="K44" s="4"/>
    </row>
    <row r="45" spans="1:11" x14ac:dyDescent="0.25">
      <c r="A45" s="4"/>
      <c r="B45" s="4"/>
      <c r="C45" s="4"/>
      <c r="D45" s="4"/>
      <c r="E45" s="4"/>
      <c r="F45" s="4" t="s">
        <v>104</v>
      </c>
      <c r="G45" s="4"/>
      <c r="H45" s="4"/>
      <c r="I45" s="4"/>
      <c r="J45" s="4"/>
      <c r="K45" s="4"/>
    </row>
    <row r="46" spans="1:11" x14ac:dyDescent="0.25">
      <c r="A46" s="4"/>
      <c r="B46" s="4" t="s">
        <v>68</v>
      </c>
      <c r="C46" s="4"/>
      <c r="D46" s="4"/>
      <c r="E46" s="4"/>
      <c r="F46" s="4" t="s">
        <v>105</v>
      </c>
      <c r="G46" s="4"/>
      <c r="H46" s="4"/>
      <c r="I46" s="4"/>
      <c r="J46" s="4"/>
      <c r="K46" s="4"/>
    </row>
    <row r="47" spans="1:1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4"/>
      <c r="B50" s="4" t="s">
        <v>71</v>
      </c>
      <c r="C50" s="4"/>
      <c r="D50" s="4"/>
      <c r="E50" s="4"/>
      <c r="F50" s="4" t="s">
        <v>70</v>
      </c>
      <c r="G50" s="4"/>
      <c r="H50" s="4"/>
      <c r="I50" s="4"/>
      <c r="J50" s="4"/>
      <c r="K50" s="4"/>
    </row>
    <row r="51" spans="1:11" ht="15.75" x14ac:dyDescent="0.25">
      <c r="A51" s="4"/>
      <c r="B51" s="84" t="s">
        <v>107</v>
      </c>
      <c r="C51" s="4"/>
      <c r="D51" s="4"/>
      <c r="E51" s="4"/>
      <c r="F51" s="4" t="s">
        <v>106</v>
      </c>
      <c r="G51" s="4"/>
      <c r="H51" s="4"/>
      <c r="I51" s="4"/>
      <c r="J51" s="4"/>
      <c r="K51" s="4"/>
    </row>
  </sheetData>
  <mergeCells count="16">
    <mergeCell ref="A2:J2"/>
    <mergeCell ref="A1:J1"/>
    <mergeCell ref="H9:I9"/>
    <mergeCell ref="D10:D11"/>
    <mergeCell ref="F10:F11"/>
    <mergeCell ref="G10:G11"/>
    <mergeCell ref="H10:H11"/>
    <mergeCell ref="I10:I11"/>
    <mergeCell ref="A4:C4"/>
    <mergeCell ref="A5:C5"/>
    <mergeCell ref="A6:C6"/>
    <mergeCell ref="A9:A11"/>
    <mergeCell ref="B9:B11"/>
    <mergeCell ref="C9:C11"/>
    <mergeCell ref="D9:E9"/>
    <mergeCell ref="F9:G9"/>
  </mergeCells>
  <pageMargins left="1.32" right="0.35" top="1.23" bottom="0.75" header="0.3" footer="0.3"/>
  <pageSetup paperSize="5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9"/>
  <sheetViews>
    <sheetView topLeftCell="A19" zoomScale="78" zoomScaleNormal="78" workbookViewId="0">
      <selection activeCell="I19" sqref="I19:I50"/>
    </sheetView>
  </sheetViews>
  <sheetFormatPr defaultRowHeight="15" x14ac:dyDescent="0.25"/>
  <cols>
    <col min="1" max="1" width="3.42578125" customWidth="1"/>
    <col min="2" max="2" width="5.42578125" customWidth="1"/>
    <col min="3" max="3" width="36.5703125" customWidth="1"/>
    <col min="4" max="4" width="4.5703125" customWidth="1"/>
    <col min="5" max="5" width="5.7109375" customWidth="1"/>
    <col min="6" max="6" width="4.85546875" customWidth="1"/>
    <col min="7" max="7" width="5.5703125" customWidth="1"/>
    <col min="8" max="8" width="5" customWidth="1"/>
    <col min="9" max="9" width="6.28515625" customWidth="1"/>
    <col min="10" max="10" width="6.7109375" customWidth="1"/>
    <col min="11" max="11" width="3.140625" customWidth="1"/>
    <col min="12" max="13" width="3.28515625" customWidth="1"/>
    <col min="14" max="14" width="3.140625" customWidth="1"/>
    <col min="15" max="15" width="9" customWidth="1"/>
    <col min="16" max="16" width="6.28515625" customWidth="1"/>
  </cols>
  <sheetData>
    <row r="2" spans="1:11" x14ac:dyDescent="0.2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x14ac:dyDescent="0.25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15.95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5.95" customHeight="1" x14ac:dyDescent="0.25">
      <c r="A5" s="72" t="s">
        <v>2</v>
      </c>
      <c r="B5" s="72"/>
      <c r="C5" s="72"/>
      <c r="D5" s="72" t="s">
        <v>8</v>
      </c>
      <c r="E5" s="72"/>
      <c r="F5" s="72"/>
      <c r="G5" s="72"/>
      <c r="H5" s="72"/>
      <c r="I5" s="72"/>
      <c r="J5" s="72"/>
      <c r="K5" s="72"/>
    </row>
    <row r="6" spans="1:11" ht="15.95" customHeight="1" x14ac:dyDescent="0.25">
      <c r="A6" s="72" t="s">
        <v>3</v>
      </c>
      <c r="B6" s="72"/>
      <c r="C6" s="72"/>
      <c r="D6" s="72" t="s">
        <v>9</v>
      </c>
      <c r="E6" s="72"/>
      <c r="F6" s="72"/>
      <c r="G6" s="72"/>
      <c r="H6" s="72"/>
      <c r="I6" s="72"/>
      <c r="J6" s="72"/>
      <c r="K6" s="72"/>
    </row>
    <row r="7" spans="1:11" ht="15.95" customHeight="1" x14ac:dyDescent="0.25">
      <c r="A7" s="72" t="s">
        <v>4</v>
      </c>
      <c r="B7" s="72"/>
      <c r="C7" s="72"/>
      <c r="D7" s="72" t="s">
        <v>10</v>
      </c>
      <c r="E7" s="72"/>
      <c r="F7" s="72"/>
      <c r="G7" s="72"/>
      <c r="H7" s="72"/>
      <c r="I7" s="72"/>
      <c r="J7" s="72"/>
      <c r="K7" s="72"/>
    </row>
    <row r="8" spans="1:11" ht="15.95" customHeight="1" x14ac:dyDescent="0.25">
      <c r="A8" s="72" t="s">
        <v>5</v>
      </c>
      <c r="B8" s="72"/>
      <c r="C8" s="72"/>
      <c r="D8" s="72" t="s">
        <v>11</v>
      </c>
      <c r="E8" s="72"/>
      <c r="F8" s="72"/>
      <c r="G8" s="72"/>
      <c r="H8" s="72"/>
      <c r="I8" s="72"/>
      <c r="J8" s="72"/>
      <c r="K8" s="72"/>
    </row>
    <row r="9" spans="1:11" ht="15.95" customHeight="1" x14ac:dyDescent="0.25">
      <c r="A9" s="72" t="s">
        <v>52</v>
      </c>
      <c r="B9" s="72"/>
      <c r="C9" s="72"/>
      <c r="D9" s="72" t="s">
        <v>241</v>
      </c>
      <c r="E9" s="72"/>
      <c r="F9" s="72"/>
      <c r="G9" s="72"/>
      <c r="H9" s="72"/>
      <c r="I9" s="72"/>
      <c r="J9" s="72"/>
      <c r="K9" s="72"/>
    </row>
    <row r="10" spans="1:11" ht="15.95" customHeight="1" x14ac:dyDescent="0.25">
      <c r="A10" s="72" t="s">
        <v>6</v>
      </c>
      <c r="B10" s="72"/>
      <c r="C10" s="72"/>
      <c r="D10" s="72" t="s">
        <v>12</v>
      </c>
      <c r="E10" s="72"/>
      <c r="F10" s="72"/>
      <c r="G10" s="72"/>
      <c r="H10" s="72"/>
      <c r="I10" s="72"/>
      <c r="J10" s="72"/>
      <c r="K10" s="72"/>
    </row>
    <row r="11" spans="1:11" ht="15.95" customHeight="1" x14ac:dyDescent="0.25">
      <c r="A11" s="72" t="s">
        <v>14</v>
      </c>
      <c r="B11" s="72"/>
      <c r="C11" s="72"/>
      <c r="D11" s="72" t="s">
        <v>228</v>
      </c>
      <c r="E11" s="72"/>
      <c r="F11" s="72"/>
      <c r="G11" s="72"/>
      <c r="H11" s="72"/>
      <c r="I11" s="72"/>
      <c r="J11" s="72"/>
      <c r="K11" s="72"/>
    </row>
    <row r="12" spans="1:11" ht="15.95" customHeight="1" x14ac:dyDescent="0.25">
      <c r="A12" s="72" t="s">
        <v>7</v>
      </c>
      <c r="B12" s="72"/>
      <c r="C12" s="72"/>
      <c r="D12" s="72" t="s">
        <v>13</v>
      </c>
      <c r="E12" s="72"/>
      <c r="F12" s="72"/>
      <c r="G12" s="72"/>
      <c r="H12" s="72"/>
      <c r="I12" s="72"/>
      <c r="J12" s="72"/>
      <c r="K12" s="72"/>
    </row>
    <row r="13" spans="1:11" ht="15.95" customHeight="1" x14ac:dyDescent="0.25">
      <c r="A13" s="85" t="s">
        <v>229</v>
      </c>
      <c r="B13" s="85"/>
      <c r="C13" s="86"/>
      <c r="D13" s="86"/>
      <c r="E13" s="86"/>
      <c r="F13" s="86"/>
      <c r="G13" s="86"/>
      <c r="H13" s="86"/>
      <c r="I13" s="86"/>
      <c r="J13" s="86"/>
      <c r="K13" s="35"/>
    </row>
    <row r="14" spans="1:11" ht="15.95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15.95" customHeight="1" x14ac:dyDescent="0.25">
      <c r="A15" s="174" t="s">
        <v>130</v>
      </c>
      <c r="B15" s="174" t="s">
        <v>16</v>
      </c>
      <c r="C15" s="174" t="s">
        <v>17</v>
      </c>
      <c r="D15" s="153" t="s">
        <v>188</v>
      </c>
      <c r="E15" s="153"/>
      <c r="F15" s="153"/>
      <c r="G15" s="153"/>
      <c r="H15" s="153"/>
      <c r="I15" s="184" t="s">
        <v>189</v>
      </c>
      <c r="J15" s="154" t="s">
        <v>51</v>
      </c>
      <c r="K15" s="33"/>
    </row>
    <row r="16" spans="1:11" ht="15.95" customHeight="1" x14ac:dyDescent="0.25">
      <c r="A16" s="175"/>
      <c r="B16" s="175"/>
      <c r="C16" s="175"/>
      <c r="D16" s="157" t="s">
        <v>194</v>
      </c>
      <c r="E16" s="158"/>
      <c r="F16" s="158"/>
      <c r="G16" s="158"/>
      <c r="H16" s="159"/>
      <c r="I16" s="185"/>
      <c r="J16" s="155"/>
      <c r="K16" s="33"/>
    </row>
    <row r="17" spans="1:11" ht="15.95" customHeight="1" x14ac:dyDescent="0.25">
      <c r="A17" s="175"/>
      <c r="B17" s="175"/>
      <c r="C17" s="175"/>
      <c r="D17" s="151" t="s">
        <v>230</v>
      </c>
      <c r="E17" s="151"/>
      <c r="F17" s="151"/>
      <c r="G17" s="151"/>
      <c r="H17" s="151"/>
      <c r="I17" s="185"/>
      <c r="J17" s="155"/>
      <c r="K17" s="34"/>
    </row>
    <row r="18" spans="1:11" ht="87" customHeight="1" x14ac:dyDescent="0.25">
      <c r="A18" s="176"/>
      <c r="B18" s="176"/>
      <c r="C18" s="176"/>
      <c r="D18" s="73" t="s">
        <v>190</v>
      </c>
      <c r="E18" s="73" t="s">
        <v>191</v>
      </c>
      <c r="F18" s="73" t="s">
        <v>192</v>
      </c>
      <c r="G18" s="73" t="s">
        <v>133</v>
      </c>
      <c r="H18" s="73" t="s">
        <v>193</v>
      </c>
      <c r="I18" s="186"/>
      <c r="J18" s="156"/>
      <c r="K18" s="74"/>
    </row>
    <row r="19" spans="1:11" ht="12.95" customHeight="1" x14ac:dyDescent="0.25">
      <c r="A19" s="36">
        <v>1</v>
      </c>
      <c r="B19" s="36">
        <v>8568</v>
      </c>
      <c r="C19" s="36" t="s">
        <v>18</v>
      </c>
      <c r="D19" s="32">
        <v>85</v>
      </c>
      <c r="E19" s="32">
        <v>84</v>
      </c>
      <c r="F19" s="32">
        <v>85</v>
      </c>
      <c r="G19" s="32">
        <v>80</v>
      </c>
      <c r="H19" s="32">
        <v>80</v>
      </c>
      <c r="I19" s="59">
        <f>AVERAGE(D19:H19)</f>
        <v>82.8</v>
      </c>
      <c r="J19" s="36"/>
      <c r="K19" s="34"/>
    </row>
    <row r="20" spans="1:11" ht="12.95" customHeight="1" x14ac:dyDescent="0.25">
      <c r="A20" s="36">
        <v>2</v>
      </c>
      <c r="B20" s="36">
        <v>8569</v>
      </c>
      <c r="C20" s="36" t="s">
        <v>19</v>
      </c>
      <c r="D20" s="32">
        <v>85</v>
      </c>
      <c r="E20" s="32">
        <v>81</v>
      </c>
      <c r="F20" s="32">
        <v>79</v>
      </c>
      <c r="G20" s="32">
        <v>83</v>
      </c>
      <c r="H20" s="32">
        <v>81</v>
      </c>
      <c r="I20" s="59">
        <f t="shared" ref="I20:I50" si="0">AVERAGE(D20:H20)</f>
        <v>81.8</v>
      </c>
      <c r="J20" s="36"/>
      <c r="K20" s="34"/>
    </row>
    <row r="21" spans="1:11" ht="12.95" customHeight="1" x14ac:dyDescent="0.25">
      <c r="A21" s="36">
        <v>3</v>
      </c>
      <c r="B21" s="36">
        <v>8570</v>
      </c>
      <c r="C21" s="36" t="s">
        <v>20</v>
      </c>
      <c r="D21" s="32">
        <v>81</v>
      </c>
      <c r="E21" s="32">
        <v>82</v>
      </c>
      <c r="F21" s="32">
        <v>80</v>
      </c>
      <c r="G21" s="32">
        <v>83</v>
      </c>
      <c r="H21" s="32">
        <v>83</v>
      </c>
      <c r="I21" s="59">
        <f t="shared" si="0"/>
        <v>81.8</v>
      </c>
      <c r="J21" s="36"/>
      <c r="K21" s="34"/>
    </row>
    <row r="22" spans="1:11" ht="12.95" customHeight="1" x14ac:dyDescent="0.25">
      <c r="A22" s="36">
        <v>4</v>
      </c>
      <c r="B22" s="36">
        <v>8571</v>
      </c>
      <c r="C22" s="36" t="s">
        <v>21</v>
      </c>
      <c r="D22" s="32">
        <v>83</v>
      </c>
      <c r="E22" s="32">
        <v>83</v>
      </c>
      <c r="F22" s="32">
        <v>81</v>
      </c>
      <c r="G22" s="32">
        <v>84</v>
      </c>
      <c r="H22" s="32">
        <v>80</v>
      </c>
      <c r="I22" s="59">
        <f t="shared" si="0"/>
        <v>82.2</v>
      </c>
      <c r="J22" s="36"/>
      <c r="K22" s="34"/>
    </row>
    <row r="23" spans="1:11" ht="12.95" customHeight="1" x14ac:dyDescent="0.25">
      <c r="A23" s="36">
        <v>5</v>
      </c>
      <c r="B23" s="36">
        <v>8572</v>
      </c>
      <c r="C23" s="36" t="s">
        <v>22</v>
      </c>
      <c r="D23" s="32">
        <v>85</v>
      </c>
      <c r="E23" s="32">
        <v>82</v>
      </c>
      <c r="F23" s="32">
        <v>83</v>
      </c>
      <c r="G23" s="32">
        <v>86</v>
      </c>
      <c r="H23" s="32">
        <v>84</v>
      </c>
      <c r="I23" s="59">
        <f t="shared" si="0"/>
        <v>84</v>
      </c>
      <c r="J23" s="36"/>
      <c r="K23" s="34"/>
    </row>
    <row r="24" spans="1:11" ht="12.95" customHeight="1" x14ac:dyDescent="0.25">
      <c r="A24" s="36">
        <v>6</v>
      </c>
      <c r="B24" s="36">
        <v>8574</v>
      </c>
      <c r="C24" s="36" t="s">
        <v>23</v>
      </c>
      <c r="D24" s="32">
        <v>83</v>
      </c>
      <c r="E24" s="32">
        <v>80</v>
      </c>
      <c r="F24" s="32">
        <v>81</v>
      </c>
      <c r="G24" s="32">
        <v>82</v>
      </c>
      <c r="H24" s="32">
        <v>81</v>
      </c>
      <c r="I24" s="59">
        <f t="shared" si="0"/>
        <v>81.400000000000006</v>
      </c>
      <c r="J24" s="36"/>
      <c r="K24" s="34"/>
    </row>
    <row r="25" spans="1:11" ht="12.95" customHeight="1" x14ac:dyDescent="0.25">
      <c r="A25" s="36">
        <v>7</v>
      </c>
      <c r="B25" s="36">
        <v>8575</v>
      </c>
      <c r="C25" s="36" t="s">
        <v>24</v>
      </c>
      <c r="D25" s="32">
        <v>83</v>
      </c>
      <c r="E25" s="32">
        <v>84</v>
      </c>
      <c r="F25" s="32">
        <v>79</v>
      </c>
      <c r="G25" s="32">
        <v>82</v>
      </c>
      <c r="H25" s="32">
        <v>80</v>
      </c>
      <c r="I25" s="59">
        <f t="shared" si="0"/>
        <v>81.599999999999994</v>
      </c>
      <c r="J25" s="36"/>
      <c r="K25" s="34"/>
    </row>
    <row r="26" spans="1:11" ht="12.95" customHeight="1" x14ac:dyDescent="0.25">
      <c r="A26" s="36">
        <v>8</v>
      </c>
      <c r="B26" s="36">
        <v>8576</v>
      </c>
      <c r="C26" s="36" t="s">
        <v>25</v>
      </c>
      <c r="D26" s="32">
        <v>80</v>
      </c>
      <c r="E26" s="32">
        <v>81</v>
      </c>
      <c r="F26" s="32">
        <v>83</v>
      </c>
      <c r="G26" s="32">
        <v>80</v>
      </c>
      <c r="H26" s="32">
        <v>82</v>
      </c>
      <c r="I26" s="59">
        <f t="shared" si="0"/>
        <v>81.2</v>
      </c>
      <c r="J26" s="36"/>
      <c r="K26" s="34"/>
    </row>
    <row r="27" spans="1:11" ht="12.95" customHeight="1" x14ac:dyDescent="0.25">
      <c r="A27" s="36">
        <v>9</v>
      </c>
      <c r="B27" s="36">
        <v>8577</v>
      </c>
      <c r="C27" s="36" t="s">
        <v>26</v>
      </c>
      <c r="D27" s="32">
        <v>83</v>
      </c>
      <c r="E27" s="32">
        <v>80</v>
      </c>
      <c r="F27" s="32">
        <v>83</v>
      </c>
      <c r="G27" s="32">
        <v>80</v>
      </c>
      <c r="H27" s="32">
        <v>79</v>
      </c>
      <c r="I27" s="59">
        <f t="shared" si="0"/>
        <v>81</v>
      </c>
      <c r="J27" s="36"/>
      <c r="K27" s="34"/>
    </row>
    <row r="28" spans="1:11" ht="12.95" customHeight="1" x14ac:dyDescent="0.25">
      <c r="A28" s="36">
        <v>10</v>
      </c>
      <c r="B28" s="36">
        <v>8578</v>
      </c>
      <c r="C28" s="36" t="s">
        <v>27</v>
      </c>
      <c r="D28" s="32">
        <v>80</v>
      </c>
      <c r="E28" s="32">
        <v>82</v>
      </c>
      <c r="F28" s="32">
        <v>80</v>
      </c>
      <c r="G28" s="32">
        <v>83</v>
      </c>
      <c r="H28" s="32">
        <v>80</v>
      </c>
      <c r="I28" s="59">
        <f t="shared" si="0"/>
        <v>81</v>
      </c>
      <c r="J28" s="36"/>
      <c r="K28" s="34"/>
    </row>
    <row r="29" spans="1:11" ht="12.95" customHeight="1" x14ac:dyDescent="0.25">
      <c r="A29" s="36">
        <v>11</v>
      </c>
      <c r="B29" s="36">
        <v>8579</v>
      </c>
      <c r="C29" s="36" t="s">
        <v>28</v>
      </c>
      <c r="D29" s="32">
        <v>83</v>
      </c>
      <c r="E29" s="32">
        <v>81</v>
      </c>
      <c r="F29" s="32">
        <v>80</v>
      </c>
      <c r="G29" s="32">
        <v>81</v>
      </c>
      <c r="H29" s="32">
        <v>84</v>
      </c>
      <c r="I29" s="59">
        <f t="shared" si="0"/>
        <v>81.8</v>
      </c>
      <c r="J29" s="36"/>
      <c r="K29" s="34"/>
    </row>
    <row r="30" spans="1:11" ht="12.95" customHeight="1" x14ac:dyDescent="0.25">
      <c r="A30" s="36">
        <v>12</v>
      </c>
      <c r="B30" s="36">
        <v>8580</v>
      </c>
      <c r="C30" s="36" t="s">
        <v>29</v>
      </c>
      <c r="D30" s="32">
        <v>82</v>
      </c>
      <c r="E30" s="32">
        <v>84</v>
      </c>
      <c r="F30" s="32">
        <v>80</v>
      </c>
      <c r="G30" s="32">
        <v>84</v>
      </c>
      <c r="H30" s="32">
        <v>83</v>
      </c>
      <c r="I30" s="59">
        <f t="shared" si="0"/>
        <v>82.6</v>
      </c>
      <c r="J30" s="36"/>
      <c r="K30" s="34"/>
    </row>
    <row r="31" spans="1:11" ht="12.95" customHeight="1" x14ac:dyDescent="0.25">
      <c r="A31" s="36">
        <v>13</v>
      </c>
      <c r="B31" s="36">
        <v>8581</v>
      </c>
      <c r="C31" s="36" t="s">
        <v>30</v>
      </c>
      <c r="D31" s="32">
        <v>80</v>
      </c>
      <c r="E31" s="32">
        <v>81</v>
      </c>
      <c r="F31" s="32">
        <v>80</v>
      </c>
      <c r="G31" s="32">
        <v>80</v>
      </c>
      <c r="H31" s="32">
        <v>82</v>
      </c>
      <c r="I31" s="59">
        <f t="shared" si="0"/>
        <v>80.599999999999994</v>
      </c>
      <c r="J31" s="36"/>
      <c r="K31" s="34"/>
    </row>
    <row r="32" spans="1:11" ht="12.95" customHeight="1" x14ac:dyDescent="0.25">
      <c r="A32" s="36">
        <v>14</v>
      </c>
      <c r="B32" s="36">
        <v>8582</v>
      </c>
      <c r="C32" s="36" t="s">
        <v>31</v>
      </c>
      <c r="D32" s="32">
        <v>80</v>
      </c>
      <c r="E32" s="32">
        <v>79</v>
      </c>
      <c r="F32" s="32">
        <v>80</v>
      </c>
      <c r="G32" s="32">
        <v>81</v>
      </c>
      <c r="H32" s="32">
        <v>83</v>
      </c>
      <c r="I32" s="59">
        <f t="shared" si="0"/>
        <v>80.599999999999994</v>
      </c>
      <c r="J32" s="36"/>
      <c r="K32" s="34"/>
    </row>
    <row r="33" spans="1:11" ht="12.95" customHeight="1" x14ac:dyDescent="0.25">
      <c r="A33" s="36">
        <v>15</v>
      </c>
      <c r="B33" s="36">
        <v>8583</v>
      </c>
      <c r="C33" s="36" t="s">
        <v>32</v>
      </c>
      <c r="D33" s="32">
        <v>82</v>
      </c>
      <c r="E33" s="32">
        <v>81</v>
      </c>
      <c r="F33" s="32">
        <v>83</v>
      </c>
      <c r="G33" s="32">
        <v>84</v>
      </c>
      <c r="H33" s="32">
        <v>83</v>
      </c>
      <c r="I33" s="59">
        <f t="shared" si="0"/>
        <v>82.6</v>
      </c>
      <c r="J33" s="36"/>
      <c r="K33" s="34"/>
    </row>
    <row r="34" spans="1:11" ht="12.95" customHeight="1" x14ac:dyDescent="0.25">
      <c r="A34" s="36">
        <v>16</v>
      </c>
      <c r="B34" s="36">
        <v>8584</v>
      </c>
      <c r="C34" s="36" t="s">
        <v>33</v>
      </c>
      <c r="D34" s="32">
        <v>82</v>
      </c>
      <c r="E34" s="32">
        <v>80</v>
      </c>
      <c r="F34" s="32">
        <v>83</v>
      </c>
      <c r="G34" s="32">
        <v>79</v>
      </c>
      <c r="H34" s="32">
        <v>81</v>
      </c>
      <c r="I34" s="59">
        <f t="shared" si="0"/>
        <v>81</v>
      </c>
      <c r="J34" s="36"/>
      <c r="K34" s="34"/>
    </row>
    <row r="35" spans="1:11" ht="12.95" customHeight="1" x14ac:dyDescent="0.25">
      <c r="A35" s="36">
        <v>17</v>
      </c>
      <c r="B35" s="36">
        <v>8585</v>
      </c>
      <c r="C35" s="36" t="s">
        <v>34</v>
      </c>
      <c r="D35" s="32">
        <v>79</v>
      </c>
      <c r="E35" s="32">
        <v>79</v>
      </c>
      <c r="F35" s="32">
        <v>81</v>
      </c>
      <c r="G35" s="32">
        <v>81</v>
      </c>
      <c r="H35" s="32">
        <v>83</v>
      </c>
      <c r="I35" s="59">
        <f t="shared" si="0"/>
        <v>80.599999999999994</v>
      </c>
      <c r="J35" s="36"/>
      <c r="K35" s="34"/>
    </row>
    <row r="36" spans="1:11" ht="12.95" customHeight="1" x14ac:dyDescent="0.25">
      <c r="A36" s="36">
        <v>18</v>
      </c>
      <c r="B36" s="36">
        <v>8586</v>
      </c>
      <c r="C36" s="36" t="s">
        <v>35</v>
      </c>
      <c r="D36" s="32">
        <v>79</v>
      </c>
      <c r="E36" s="32">
        <v>83</v>
      </c>
      <c r="F36" s="32">
        <v>83</v>
      </c>
      <c r="G36" s="32">
        <v>82</v>
      </c>
      <c r="H36" s="32">
        <v>81</v>
      </c>
      <c r="I36" s="59">
        <f t="shared" si="0"/>
        <v>81.599999999999994</v>
      </c>
      <c r="J36" s="36"/>
      <c r="K36" s="34"/>
    </row>
    <row r="37" spans="1:11" ht="12.95" customHeight="1" x14ac:dyDescent="0.25">
      <c r="A37" s="36">
        <v>19</v>
      </c>
      <c r="B37" s="36">
        <v>8587</v>
      </c>
      <c r="C37" s="36" t="s">
        <v>36</v>
      </c>
      <c r="D37" s="32">
        <v>80</v>
      </c>
      <c r="E37" s="32">
        <v>78</v>
      </c>
      <c r="F37" s="32">
        <v>79</v>
      </c>
      <c r="G37" s="32">
        <v>80</v>
      </c>
      <c r="H37" s="32">
        <v>81</v>
      </c>
      <c r="I37" s="59">
        <f t="shared" si="0"/>
        <v>79.599999999999994</v>
      </c>
      <c r="J37" s="36"/>
      <c r="K37" s="34"/>
    </row>
    <row r="38" spans="1:11" ht="12.95" customHeight="1" x14ac:dyDescent="0.25">
      <c r="A38" s="36">
        <v>20</v>
      </c>
      <c r="B38" s="36">
        <v>8588</v>
      </c>
      <c r="C38" s="36" t="s">
        <v>37</v>
      </c>
      <c r="D38" s="32">
        <v>81</v>
      </c>
      <c r="E38" s="32">
        <v>78</v>
      </c>
      <c r="F38" s="32">
        <v>78</v>
      </c>
      <c r="G38" s="32">
        <v>80</v>
      </c>
      <c r="H38" s="32">
        <v>83</v>
      </c>
      <c r="I38" s="59">
        <f t="shared" si="0"/>
        <v>80</v>
      </c>
      <c r="J38" s="36"/>
      <c r="K38" s="34"/>
    </row>
    <row r="39" spans="1:11" ht="12.95" customHeight="1" x14ac:dyDescent="0.25">
      <c r="A39" s="36">
        <v>21</v>
      </c>
      <c r="B39" s="36">
        <v>8589</v>
      </c>
      <c r="C39" s="36" t="s">
        <v>38</v>
      </c>
      <c r="D39" s="32">
        <v>79</v>
      </c>
      <c r="E39" s="32">
        <v>81</v>
      </c>
      <c r="F39" s="32">
        <v>80</v>
      </c>
      <c r="G39" s="32">
        <v>81</v>
      </c>
      <c r="H39" s="32">
        <v>83</v>
      </c>
      <c r="I39" s="59">
        <f t="shared" si="0"/>
        <v>80.8</v>
      </c>
      <c r="J39" s="36"/>
      <c r="K39" s="34"/>
    </row>
    <row r="40" spans="1:11" ht="12.95" customHeight="1" x14ac:dyDescent="0.25">
      <c r="A40" s="36">
        <v>22</v>
      </c>
      <c r="B40" s="36">
        <v>8590</v>
      </c>
      <c r="C40" s="36" t="s">
        <v>39</v>
      </c>
      <c r="D40" s="32">
        <v>80</v>
      </c>
      <c r="E40" s="32">
        <v>81</v>
      </c>
      <c r="F40" s="32">
        <v>83</v>
      </c>
      <c r="G40" s="32">
        <v>80</v>
      </c>
      <c r="H40" s="32">
        <v>84</v>
      </c>
      <c r="I40" s="59">
        <f t="shared" si="0"/>
        <v>81.599999999999994</v>
      </c>
      <c r="J40" s="36"/>
      <c r="K40" s="34"/>
    </row>
    <row r="41" spans="1:11" ht="12.95" customHeight="1" x14ac:dyDescent="0.25">
      <c r="A41" s="36">
        <v>23</v>
      </c>
      <c r="B41" s="36">
        <v>8591</v>
      </c>
      <c r="C41" s="36" t="s">
        <v>40</v>
      </c>
      <c r="D41" s="32">
        <v>82</v>
      </c>
      <c r="E41" s="32">
        <v>80</v>
      </c>
      <c r="F41" s="32">
        <v>80</v>
      </c>
      <c r="G41" s="32">
        <v>80</v>
      </c>
      <c r="H41" s="32">
        <v>83</v>
      </c>
      <c r="I41" s="59">
        <f t="shared" si="0"/>
        <v>81</v>
      </c>
      <c r="J41" s="36"/>
      <c r="K41" s="34"/>
    </row>
    <row r="42" spans="1:11" ht="12.95" customHeight="1" x14ac:dyDescent="0.25">
      <c r="A42" s="36">
        <v>24</v>
      </c>
      <c r="B42" s="36">
        <v>8592</v>
      </c>
      <c r="C42" s="36" t="s">
        <v>41</v>
      </c>
      <c r="D42" s="32">
        <v>83</v>
      </c>
      <c r="E42" s="32">
        <v>78</v>
      </c>
      <c r="F42" s="32">
        <v>80</v>
      </c>
      <c r="G42" s="32">
        <v>83</v>
      </c>
      <c r="H42" s="32">
        <v>79</v>
      </c>
      <c r="I42" s="59">
        <f t="shared" si="0"/>
        <v>80.599999999999994</v>
      </c>
      <c r="J42" s="36"/>
      <c r="K42" s="34"/>
    </row>
    <row r="43" spans="1:11" ht="12.95" customHeight="1" x14ac:dyDescent="0.25">
      <c r="A43" s="36">
        <v>25</v>
      </c>
      <c r="B43" s="36">
        <v>8593</v>
      </c>
      <c r="C43" s="36" t="s">
        <v>42</v>
      </c>
      <c r="D43" s="36">
        <v>79</v>
      </c>
      <c r="E43" s="36">
        <v>80</v>
      </c>
      <c r="F43" s="36">
        <v>80</v>
      </c>
      <c r="G43" s="36">
        <v>82</v>
      </c>
      <c r="H43" s="36">
        <v>81</v>
      </c>
      <c r="I43" s="59">
        <f t="shared" si="0"/>
        <v>80.400000000000006</v>
      </c>
      <c r="J43" s="36"/>
      <c r="K43" s="34"/>
    </row>
    <row r="44" spans="1:11" ht="12.95" customHeight="1" x14ac:dyDescent="0.25">
      <c r="A44" s="36">
        <v>26</v>
      </c>
      <c r="B44" s="36">
        <v>8594</v>
      </c>
      <c r="C44" s="36" t="s">
        <v>43</v>
      </c>
      <c r="D44" s="36">
        <v>83</v>
      </c>
      <c r="E44" s="36">
        <v>80</v>
      </c>
      <c r="F44" s="36">
        <v>79</v>
      </c>
      <c r="G44" s="36">
        <v>79</v>
      </c>
      <c r="H44" s="36">
        <v>80</v>
      </c>
      <c r="I44" s="59">
        <f t="shared" si="0"/>
        <v>80.2</v>
      </c>
      <c r="J44" s="36"/>
      <c r="K44" s="34"/>
    </row>
    <row r="45" spans="1:11" ht="12.95" customHeight="1" x14ac:dyDescent="0.25">
      <c r="A45" s="36">
        <v>27</v>
      </c>
      <c r="B45" s="36">
        <v>8595</v>
      </c>
      <c r="C45" s="36" t="s">
        <v>44</v>
      </c>
      <c r="D45" s="36">
        <v>84</v>
      </c>
      <c r="E45" s="36">
        <v>79</v>
      </c>
      <c r="F45" s="36">
        <v>81</v>
      </c>
      <c r="G45" s="36">
        <v>82</v>
      </c>
      <c r="H45" s="36">
        <v>83</v>
      </c>
      <c r="I45" s="59">
        <f t="shared" si="0"/>
        <v>81.8</v>
      </c>
      <c r="J45" s="36"/>
      <c r="K45" s="34"/>
    </row>
    <row r="46" spans="1:11" ht="12.95" customHeight="1" x14ac:dyDescent="0.25">
      <c r="A46" s="36">
        <v>28</v>
      </c>
      <c r="B46" s="36">
        <v>8596</v>
      </c>
      <c r="C46" s="36" t="s">
        <v>45</v>
      </c>
      <c r="D46" s="36">
        <v>83</v>
      </c>
      <c r="E46" s="36">
        <v>80</v>
      </c>
      <c r="F46" s="36">
        <v>80</v>
      </c>
      <c r="G46" s="36">
        <v>83</v>
      </c>
      <c r="H46" s="36">
        <v>80</v>
      </c>
      <c r="I46" s="59">
        <f t="shared" si="0"/>
        <v>81.2</v>
      </c>
      <c r="J46" s="36"/>
      <c r="K46" s="34"/>
    </row>
    <row r="47" spans="1:11" ht="12.95" customHeight="1" x14ac:dyDescent="0.25">
      <c r="A47" s="36">
        <v>29</v>
      </c>
      <c r="B47" s="36">
        <v>8597</v>
      </c>
      <c r="C47" s="36" t="s">
        <v>46</v>
      </c>
      <c r="D47" s="36">
        <v>79</v>
      </c>
      <c r="E47" s="36">
        <v>80</v>
      </c>
      <c r="F47" s="36">
        <v>81</v>
      </c>
      <c r="G47" s="36">
        <v>79</v>
      </c>
      <c r="H47" s="36">
        <v>81</v>
      </c>
      <c r="I47" s="59">
        <f t="shared" si="0"/>
        <v>80</v>
      </c>
      <c r="J47" s="36"/>
      <c r="K47" s="34"/>
    </row>
    <row r="48" spans="1:11" ht="12.95" customHeight="1" x14ac:dyDescent="0.25">
      <c r="A48" s="36">
        <v>30</v>
      </c>
      <c r="B48" s="36">
        <v>8598</v>
      </c>
      <c r="C48" s="36" t="s">
        <v>47</v>
      </c>
      <c r="D48" s="36">
        <v>83</v>
      </c>
      <c r="E48" s="36">
        <v>79</v>
      </c>
      <c r="F48" s="36">
        <v>79</v>
      </c>
      <c r="G48" s="36">
        <v>80</v>
      </c>
      <c r="H48" s="36">
        <v>83</v>
      </c>
      <c r="I48" s="59">
        <f t="shared" si="0"/>
        <v>80.8</v>
      </c>
      <c r="J48" s="36"/>
      <c r="K48" s="34"/>
    </row>
    <row r="49" spans="1:11" ht="12.95" customHeight="1" x14ac:dyDescent="0.25">
      <c r="A49" s="36">
        <v>31</v>
      </c>
      <c r="B49" s="36">
        <v>8599</v>
      </c>
      <c r="C49" s="36" t="s">
        <v>48</v>
      </c>
      <c r="D49" s="36">
        <v>78</v>
      </c>
      <c r="E49" s="36">
        <v>78</v>
      </c>
      <c r="F49" s="36">
        <v>80</v>
      </c>
      <c r="G49" s="36">
        <v>77</v>
      </c>
      <c r="H49" s="36">
        <v>78</v>
      </c>
      <c r="I49" s="59">
        <v>80</v>
      </c>
      <c r="J49" s="36"/>
      <c r="K49" s="34"/>
    </row>
    <row r="50" spans="1:11" ht="12.95" customHeight="1" x14ac:dyDescent="0.25">
      <c r="A50" s="36">
        <v>32</v>
      </c>
      <c r="B50" s="36">
        <v>8600</v>
      </c>
      <c r="C50" s="36" t="s">
        <v>49</v>
      </c>
      <c r="D50" s="36">
        <v>81</v>
      </c>
      <c r="E50" s="36">
        <v>79</v>
      </c>
      <c r="F50" s="36">
        <v>79</v>
      </c>
      <c r="G50" s="36">
        <v>78</v>
      </c>
      <c r="H50" s="36">
        <v>80</v>
      </c>
      <c r="I50" s="59">
        <f t="shared" si="0"/>
        <v>79.400000000000006</v>
      </c>
      <c r="J50" s="36"/>
      <c r="K50" s="34"/>
    </row>
    <row r="51" spans="1:11" ht="12.95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 ht="15.95" customHeight="1" x14ac:dyDescent="0.25">
      <c r="A52" s="33"/>
      <c r="B52" s="33" t="s">
        <v>67</v>
      </c>
      <c r="C52" s="33"/>
      <c r="D52" s="33"/>
      <c r="E52" s="33"/>
      <c r="F52" s="33"/>
      <c r="G52" s="33" t="s">
        <v>66</v>
      </c>
      <c r="H52" s="33"/>
      <c r="I52" s="33"/>
      <c r="J52" s="33"/>
      <c r="K52" s="33"/>
    </row>
    <row r="53" spans="1:11" ht="15.95" customHeight="1" x14ac:dyDescent="0.25">
      <c r="A53" s="33"/>
      <c r="B53" s="33" t="s">
        <v>68</v>
      </c>
      <c r="C53" s="33"/>
      <c r="D53" s="33"/>
      <c r="E53" s="33"/>
      <c r="F53" s="33"/>
      <c r="G53" s="33" t="s">
        <v>69</v>
      </c>
      <c r="H53" s="33"/>
      <c r="I53" s="33"/>
      <c r="J53" s="33"/>
      <c r="K53" s="33"/>
    </row>
    <row r="54" spans="1:11" ht="15.9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ht="15.9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 ht="15.9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spans="1:11" ht="15.95" customHeight="1" x14ac:dyDescent="0.25">
      <c r="A57" s="33"/>
      <c r="B57" s="33" t="s">
        <v>71</v>
      </c>
      <c r="C57" s="33"/>
      <c r="D57" s="33"/>
      <c r="E57" s="33"/>
      <c r="F57" s="33"/>
      <c r="G57" s="33" t="s">
        <v>70</v>
      </c>
      <c r="H57" s="33"/>
      <c r="I57" s="33"/>
      <c r="J57" s="33"/>
      <c r="K57" s="33"/>
    </row>
    <row r="58" spans="1:11" ht="15.95" customHeight="1" x14ac:dyDescent="0.25">
      <c r="A58" s="33"/>
      <c r="B58" s="33" t="s">
        <v>72</v>
      </c>
      <c r="C58" s="33"/>
      <c r="D58" s="33"/>
      <c r="E58" s="33"/>
      <c r="F58" s="33"/>
      <c r="G58" s="33" t="s">
        <v>73</v>
      </c>
      <c r="H58" s="33"/>
      <c r="I58" s="33"/>
      <c r="J58" s="33"/>
      <c r="K58" s="33"/>
    </row>
    <row r="59" spans="1:11" ht="15.95" customHeight="1" x14ac:dyDescent="0.25"/>
  </sheetData>
  <mergeCells count="10">
    <mergeCell ref="A2:K2"/>
    <mergeCell ref="A3:K3"/>
    <mergeCell ref="D15:H15"/>
    <mergeCell ref="I15:I18"/>
    <mergeCell ref="J15:J18"/>
    <mergeCell ref="D16:H16"/>
    <mergeCell ref="D17:H17"/>
    <mergeCell ref="C15:C18"/>
    <mergeCell ref="B15:B18"/>
    <mergeCell ref="A15:A18"/>
  </mergeCells>
  <pageMargins left="1.62" right="0.25" top="0.37" bottom="0.42" header="0.37" footer="0.3"/>
  <pageSetup paperSize="5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18" zoomScale="79" zoomScaleNormal="79" workbookViewId="0">
      <selection activeCell="I18" sqref="I18:I49"/>
    </sheetView>
  </sheetViews>
  <sheetFormatPr defaultRowHeight="15" x14ac:dyDescent="0.25"/>
  <cols>
    <col min="1" max="1" width="3.28515625" customWidth="1"/>
    <col min="2" max="2" width="6.28515625" customWidth="1"/>
    <col min="3" max="3" width="32.42578125" customWidth="1"/>
    <col min="4" max="5" width="6.28515625" customWidth="1"/>
    <col min="6" max="7" width="6.140625" customWidth="1"/>
    <col min="8" max="8" width="5.7109375" customWidth="1"/>
    <col min="9" max="9" width="5.42578125" customWidth="1"/>
    <col min="10" max="10" width="5.28515625" customWidth="1"/>
    <col min="11" max="11" width="8" customWidth="1"/>
    <col min="12" max="12" width="8.7109375" customWidth="1"/>
    <col min="13" max="13" width="7.28515625" customWidth="1"/>
    <col min="14" max="14" width="9.140625" customWidth="1"/>
  </cols>
  <sheetData>
    <row r="1" spans="1:15" ht="12" customHeight="1" x14ac:dyDescent="0.25">
      <c r="A1" s="160" t="s">
        <v>54</v>
      </c>
      <c r="B1" s="160"/>
      <c r="C1" s="160"/>
      <c r="D1" s="160"/>
      <c r="E1" s="160"/>
      <c r="F1" s="160"/>
      <c r="G1" s="160"/>
      <c r="H1" s="160"/>
      <c r="I1" s="160"/>
      <c r="J1" s="160"/>
      <c r="K1" s="9"/>
      <c r="L1" s="9"/>
      <c r="M1" s="9"/>
      <c r="N1" s="9"/>
      <c r="O1" s="9"/>
    </row>
    <row r="2" spans="1:15" ht="12" customHeight="1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9"/>
      <c r="L2" s="9"/>
      <c r="M2" s="9"/>
      <c r="N2" s="9"/>
      <c r="O2" s="9"/>
    </row>
    <row r="3" spans="1:15" ht="12" customHeight="1" x14ac:dyDescent="0.25"/>
    <row r="4" spans="1:15" ht="12" customHeight="1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5" ht="12" customHeight="1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5" ht="12" customHeight="1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5" ht="12" customHeight="1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5" ht="12" customHeight="1" x14ac:dyDescent="0.25">
      <c r="A8" s="8" t="s">
        <v>52</v>
      </c>
      <c r="B8" s="8"/>
      <c r="C8" s="8"/>
      <c r="D8" s="8" t="s">
        <v>84</v>
      </c>
      <c r="E8" s="8"/>
      <c r="F8" s="8"/>
      <c r="G8" s="8"/>
      <c r="H8" s="8"/>
      <c r="I8" s="8"/>
      <c r="J8" s="8"/>
      <c r="K8" s="8"/>
      <c r="L8" s="8"/>
    </row>
    <row r="9" spans="1:15" ht="12" customHeight="1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5" ht="12" customHeight="1" x14ac:dyDescent="0.25">
      <c r="A10" s="8" t="s">
        <v>14</v>
      </c>
      <c r="B10" s="8"/>
      <c r="C10" s="8"/>
      <c r="D10" s="8" t="s">
        <v>85</v>
      </c>
      <c r="E10" s="8"/>
      <c r="F10" s="8"/>
      <c r="G10" s="8"/>
      <c r="H10" s="8"/>
      <c r="I10" s="8"/>
      <c r="J10" s="8"/>
      <c r="K10" s="8"/>
      <c r="L10" s="8"/>
    </row>
    <row r="11" spans="1:15" ht="12" customHeight="1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5" ht="12" customHeight="1" x14ac:dyDescent="0.25">
      <c r="A12" s="8" t="s">
        <v>231</v>
      </c>
    </row>
    <row r="13" spans="1:15" ht="17.100000000000001" customHeight="1" x14ac:dyDescent="0.25"/>
    <row r="14" spans="1:15" ht="17.100000000000001" customHeight="1" x14ac:dyDescent="0.25">
      <c r="A14" s="166" t="s">
        <v>15</v>
      </c>
      <c r="B14" s="166" t="s">
        <v>16</v>
      </c>
      <c r="C14" s="166" t="s">
        <v>17</v>
      </c>
      <c r="D14" s="162" t="s">
        <v>146</v>
      </c>
      <c r="E14" s="162"/>
      <c r="F14" s="162"/>
      <c r="G14" s="162"/>
      <c r="H14" s="162"/>
      <c r="I14" s="200" t="s">
        <v>50</v>
      </c>
      <c r="J14" s="201" t="s">
        <v>182</v>
      </c>
    </row>
    <row r="15" spans="1:15" ht="16.5" customHeight="1" x14ac:dyDescent="0.25">
      <c r="A15" s="167"/>
      <c r="B15" s="167"/>
      <c r="C15" s="167"/>
      <c r="D15" s="162" t="s">
        <v>232</v>
      </c>
      <c r="E15" s="162"/>
      <c r="F15" s="162"/>
      <c r="G15" s="162"/>
      <c r="H15" s="162"/>
      <c r="I15" s="200"/>
      <c r="J15" s="201"/>
      <c r="K15" s="90"/>
      <c r="L15" s="56"/>
      <c r="M15" s="56"/>
    </row>
    <row r="16" spans="1:15" ht="17.100000000000001" customHeight="1" x14ac:dyDescent="0.25">
      <c r="A16" s="167"/>
      <c r="B16" s="167"/>
      <c r="C16" s="167"/>
      <c r="D16" s="164" t="s">
        <v>83</v>
      </c>
      <c r="E16" s="165"/>
      <c r="F16" s="165"/>
      <c r="G16" s="165"/>
      <c r="H16" s="180"/>
      <c r="I16" s="200"/>
      <c r="J16" s="201"/>
      <c r="K16" s="56"/>
      <c r="L16" s="56"/>
    </row>
    <row r="17" spans="1:11" ht="159.75" customHeight="1" x14ac:dyDescent="0.25">
      <c r="A17" s="168"/>
      <c r="B17" s="168"/>
      <c r="C17" s="168"/>
      <c r="D17" s="41" t="s">
        <v>233</v>
      </c>
      <c r="E17" s="41" t="s">
        <v>145</v>
      </c>
      <c r="F17" s="41" t="s">
        <v>234</v>
      </c>
      <c r="G17" s="41" t="s">
        <v>144</v>
      </c>
      <c r="H17" s="41" t="s">
        <v>173</v>
      </c>
      <c r="I17" s="200"/>
      <c r="J17" s="201"/>
      <c r="K17" s="4"/>
    </row>
    <row r="18" spans="1:11" ht="12" customHeight="1" x14ac:dyDescent="0.25">
      <c r="A18" s="2">
        <v>1</v>
      </c>
      <c r="B18" s="2">
        <v>8568</v>
      </c>
      <c r="C18" s="2" t="s">
        <v>18</v>
      </c>
      <c r="D18" s="12">
        <v>76</v>
      </c>
      <c r="E18" s="2">
        <v>77</v>
      </c>
      <c r="F18" s="2">
        <v>77</v>
      </c>
      <c r="G18" s="60">
        <v>77</v>
      </c>
      <c r="H18" s="12">
        <v>75</v>
      </c>
      <c r="I18" s="58">
        <f>AVERAGE(D18:H18)</f>
        <v>76.400000000000006</v>
      </c>
      <c r="J18" s="2"/>
    </row>
    <row r="19" spans="1:11" ht="12" customHeight="1" x14ac:dyDescent="0.25">
      <c r="A19" s="2">
        <v>2</v>
      </c>
      <c r="B19" s="2">
        <v>8569</v>
      </c>
      <c r="C19" s="2" t="s">
        <v>19</v>
      </c>
      <c r="D19" s="12"/>
      <c r="E19" s="2"/>
      <c r="F19" s="2"/>
      <c r="G19" s="60"/>
      <c r="H19" s="12"/>
      <c r="I19" s="58"/>
      <c r="J19" s="2"/>
    </row>
    <row r="20" spans="1:11" ht="12" customHeight="1" x14ac:dyDescent="0.25">
      <c r="A20" s="2">
        <v>3</v>
      </c>
      <c r="B20" s="2">
        <v>8570</v>
      </c>
      <c r="C20" s="2" t="s">
        <v>20</v>
      </c>
      <c r="D20" s="12"/>
      <c r="E20" s="2"/>
      <c r="F20" s="2"/>
      <c r="G20" s="60"/>
      <c r="H20" s="12"/>
      <c r="I20" s="58"/>
      <c r="J20" s="2"/>
    </row>
    <row r="21" spans="1:11" ht="12" customHeight="1" x14ac:dyDescent="0.25">
      <c r="A21" s="2">
        <v>4</v>
      </c>
      <c r="B21" s="2">
        <v>8571</v>
      </c>
      <c r="C21" s="2" t="s">
        <v>21</v>
      </c>
      <c r="D21" s="12"/>
      <c r="E21" s="2"/>
      <c r="F21" s="2"/>
      <c r="G21" s="60"/>
      <c r="H21" s="12"/>
      <c r="I21" s="58"/>
      <c r="J21" s="2"/>
    </row>
    <row r="22" spans="1:11" ht="12" customHeight="1" x14ac:dyDescent="0.25">
      <c r="A22" s="2">
        <v>5</v>
      </c>
      <c r="B22" s="2">
        <v>8572</v>
      </c>
      <c r="C22" s="2" t="s">
        <v>22</v>
      </c>
      <c r="D22" s="12">
        <v>77</v>
      </c>
      <c r="E22" s="2">
        <v>78</v>
      </c>
      <c r="F22" s="2">
        <v>77</v>
      </c>
      <c r="G22" s="60">
        <v>78</v>
      </c>
      <c r="H22" s="12">
        <v>77</v>
      </c>
      <c r="I22" s="58">
        <f t="shared" ref="I22:I49" si="0">AVERAGE(D22:H22)</f>
        <v>77.400000000000006</v>
      </c>
      <c r="J22" s="2"/>
    </row>
    <row r="23" spans="1:11" ht="12" customHeight="1" x14ac:dyDescent="0.25">
      <c r="A23" s="2">
        <v>6</v>
      </c>
      <c r="B23" s="2">
        <v>8574</v>
      </c>
      <c r="C23" s="2" t="s">
        <v>23</v>
      </c>
      <c r="D23" s="12">
        <v>77</v>
      </c>
      <c r="E23" s="2">
        <v>78</v>
      </c>
      <c r="F23" s="2">
        <v>77</v>
      </c>
      <c r="G23" s="60">
        <v>77</v>
      </c>
      <c r="H23" s="12">
        <v>75</v>
      </c>
      <c r="I23" s="58">
        <f t="shared" si="0"/>
        <v>76.8</v>
      </c>
      <c r="J23" s="2"/>
    </row>
    <row r="24" spans="1:11" ht="12" customHeight="1" x14ac:dyDescent="0.25">
      <c r="A24" s="2">
        <v>7</v>
      </c>
      <c r="B24" s="2">
        <v>8575</v>
      </c>
      <c r="C24" s="2" t="s">
        <v>24</v>
      </c>
      <c r="D24" s="12">
        <v>78</v>
      </c>
      <c r="E24" s="2">
        <v>78</v>
      </c>
      <c r="F24" s="2">
        <v>77</v>
      </c>
      <c r="G24" s="60">
        <v>77</v>
      </c>
      <c r="H24" s="12">
        <v>73</v>
      </c>
      <c r="I24" s="58">
        <f t="shared" si="0"/>
        <v>76.599999999999994</v>
      </c>
      <c r="J24" s="2"/>
    </row>
    <row r="25" spans="1:11" ht="12" customHeight="1" x14ac:dyDescent="0.25">
      <c r="A25" s="2">
        <v>8</v>
      </c>
      <c r="B25" s="2">
        <v>8576</v>
      </c>
      <c r="C25" s="2" t="s">
        <v>25</v>
      </c>
      <c r="D25" s="12"/>
      <c r="E25" s="2"/>
      <c r="F25" s="2"/>
      <c r="G25" s="60"/>
      <c r="H25" s="12"/>
      <c r="I25" s="58"/>
      <c r="J25" s="2"/>
    </row>
    <row r="26" spans="1:11" ht="12" customHeight="1" x14ac:dyDescent="0.25">
      <c r="A26" s="2">
        <v>9</v>
      </c>
      <c r="B26" s="2">
        <v>8577</v>
      </c>
      <c r="C26" s="2" t="s">
        <v>26</v>
      </c>
      <c r="D26" s="12">
        <v>77</v>
      </c>
      <c r="E26" s="2">
        <v>78</v>
      </c>
      <c r="F26" s="2">
        <v>78</v>
      </c>
      <c r="G26" s="60">
        <v>78</v>
      </c>
      <c r="H26" s="12">
        <v>75</v>
      </c>
      <c r="I26" s="58">
        <f t="shared" si="0"/>
        <v>77.2</v>
      </c>
      <c r="J26" s="2"/>
    </row>
    <row r="27" spans="1:11" ht="12" customHeight="1" x14ac:dyDescent="0.25">
      <c r="A27" s="2">
        <v>10</v>
      </c>
      <c r="B27" s="2">
        <v>8578</v>
      </c>
      <c r="C27" s="2" t="s">
        <v>27</v>
      </c>
      <c r="D27" s="12">
        <v>75</v>
      </c>
      <c r="E27" s="2">
        <v>74</v>
      </c>
      <c r="F27" s="2">
        <v>75</v>
      </c>
      <c r="G27" s="60">
        <v>75</v>
      </c>
      <c r="H27" s="12">
        <v>74</v>
      </c>
      <c r="I27" s="58">
        <f t="shared" si="0"/>
        <v>74.599999999999994</v>
      </c>
      <c r="J27" s="2"/>
    </row>
    <row r="28" spans="1:11" ht="12" customHeight="1" x14ac:dyDescent="0.25">
      <c r="A28" s="2">
        <v>11</v>
      </c>
      <c r="B28" s="2">
        <v>8579</v>
      </c>
      <c r="C28" s="2" t="s">
        <v>28</v>
      </c>
      <c r="D28" s="12">
        <v>77</v>
      </c>
      <c r="E28" s="2">
        <v>78</v>
      </c>
      <c r="F28" s="2">
        <v>78</v>
      </c>
      <c r="G28" s="60">
        <v>77</v>
      </c>
      <c r="H28" s="12">
        <v>75</v>
      </c>
      <c r="I28" s="58">
        <f t="shared" si="0"/>
        <v>77</v>
      </c>
      <c r="J28" s="2"/>
    </row>
    <row r="29" spans="1:11" ht="12" customHeight="1" x14ac:dyDescent="0.25">
      <c r="A29" s="2">
        <v>12</v>
      </c>
      <c r="B29" s="2">
        <v>8580</v>
      </c>
      <c r="C29" s="2" t="s">
        <v>29</v>
      </c>
      <c r="D29" s="12">
        <v>77</v>
      </c>
      <c r="E29" s="2">
        <v>78</v>
      </c>
      <c r="F29" s="2">
        <v>77</v>
      </c>
      <c r="G29" s="60">
        <v>78</v>
      </c>
      <c r="H29" s="12">
        <v>75</v>
      </c>
      <c r="I29" s="58">
        <f t="shared" si="0"/>
        <v>77</v>
      </c>
      <c r="J29" s="2"/>
    </row>
    <row r="30" spans="1:11" ht="12" customHeight="1" x14ac:dyDescent="0.25">
      <c r="A30" s="2">
        <v>13</v>
      </c>
      <c r="B30" s="2">
        <v>8581</v>
      </c>
      <c r="C30" s="2" t="s">
        <v>30</v>
      </c>
      <c r="D30" s="12">
        <v>79</v>
      </c>
      <c r="E30" s="2">
        <v>78</v>
      </c>
      <c r="F30" s="2">
        <v>79</v>
      </c>
      <c r="G30" s="60">
        <v>78</v>
      </c>
      <c r="H30" s="12">
        <v>77</v>
      </c>
      <c r="I30" s="58">
        <f t="shared" si="0"/>
        <v>78.2</v>
      </c>
      <c r="J30" s="2"/>
    </row>
    <row r="31" spans="1:11" ht="12" customHeight="1" x14ac:dyDescent="0.25">
      <c r="A31" s="2">
        <v>14</v>
      </c>
      <c r="B31" s="2">
        <v>8582</v>
      </c>
      <c r="C31" s="2" t="s">
        <v>31</v>
      </c>
      <c r="D31" s="12">
        <v>78</v>
      </c>
      <c r="E31" s="2">
        <v>78</v>
      </c>
      <c r="F31" s="2">
        <v>78</v>
      </c>
      <c r="G31" s="60">
        <v>77</v>
      </c>
      <c r="H31" s="12">
        <v>78</v>
      </c>
      <c r="I31" s="58">
        <f t="shared" si="0"/>
        <v>77.8</v>
      </c>
      <c r="J31" s="2"/>
    </row>
    <row r="32" spans="1:11" ht="12" customHeight="1" x14ac:dyDescent="0.25">
      <c r="A32" s="2">
        <v>15</v>
      </c>
      <c r="B32" s="2">
        <v>8583</v>
      </c>
      <c r="C32" s="2" t="s">
        <v>32</v>
      </c>
      <c r="D32" s="12">
        <v>75</v>
      </c>
      <c r="E32" s="2">
        <v>74</v>
      </c>
      <c r="F32" s="2">
        <v>75</v>
      </c>
      <c r="G32" s="60">
        <v>75</v>
      </c>
      <c r="H32" s="12">
        <v>74</v>
      </c>
      <c r="I32" s="58">
        <f t="shared" si="0"/>
        <v>74.599999999999994</v>
      </c>
      <c r="J32" s="2"/>
    </row>
    <row r="33" spans="1:10" ht="12" customHeight="1" x14ac:dyDescent="0.25">
      <c r="A33" s="2">
        <v>16</v>
      </c>
      <c r="B33" s="2">
        <v>8584</v>
      </c>
      <c r="C33" s="2" t="s">
        <v>33</v>
      </c>
      <c r="D33" s="12">
        <v>79</v>
      </c>
      <c r="E33" s="2">
        <v>78</v>
      </c>
      <c r="F33" s="2">
        <v>79</v>
      </c>
      <c r="G33" s="60">
        <v>78</v>
      </c>
      <c r="H33" s="12">
        <v>77</v>
      </c>
      <c r="I33" s="58">
        <f t="shared" si="0"/>
        <v>78.2</v>
      </c>
      <c r="J33" s="2"/>
    </row>
    <row r="34" spans="1:10" ht="12" customHeight="1" x14ac:dyDescent="0.25">
      <c r="A34" s="2">
        <v>17</v>
      </c>
      <c r="B34" s="2">
        <v>8585</v>
      </c>
      <c r="C34" s="2" t="s">
        <v>34</v>
      </c>
      <c r="D34" s="12">
        <v>78</v>
      </c>
      <c r="E34" s="2">
        <v>77</v>
      </c>
      <c r="F34" s="2">
        <v>76</v>
      </c>
      <c r="G34" s="60">
        <v>77</v>
      </c>
      <c r="H34" s="12">
        <v>75</v>
      </c>
      <c r="I34" s="58">
        <f t="shared" si="0"/>
        <v>76.599999999999994</v>
      </c>
      <c r="J34" s="2"/>
    </row>
    <row r="35" spans="1:10" ht="12" customHeight="1" x14ac:dyDescent="0.25">
      <c r="A35" s="2">
        <v>18</v>
      </c>
      <c r="B35" s="2">
        <v>8586</v>
      </c>
      <c r="C35" s="2" t="s">
        <v>35</v>
      </c>
      <c r="D35" s="12">
        <v>79</v>
      </c>
      <c r="E35" s="2">
        <v>78</v>
      </c>
      <c r="F35" s="2">
        <v>79</v>
      </c>
      <c r="G35" s="60">
        <v>78</v>
      </c>
      <c r="H35" s="12">
        <v>80</v>
      </c>
      <c r="I35" s="58">
        <f t="shared" si="0"/>
        <v>78.8</v>
      </c>
      <c r="J35" s="2"/>
    </row>
    <row r="36" spans="1:10" ht="12" customHeight="1" x14ac:dyDescent="0.25">
      <c r="A36" s="2">
        <v>19</v>
      </c>
      <c r="B36" s="2">
        <v>8587</v>
      </c>
      <c r="C36" s="2" t="s">
        <v>36</v>
      </c>
      <c r="D36" s="12">
        <v>77</v>
      </c>
      <c r="E36" s="2">
        <v>78</v>
      </c>
      <c r="F36" s="2">
        <v>77</v>
      </c>
      <c r="G36" s="60">
        <v>78</v>
      </c>
      <c r="H36" s="12">
        <v>77</v>
      </c>
      <c r="I36" s="58">
        <f t="shared" si="0"/>
        <v>77.400000000000006</v>
      </c>
      <c r="J36" s="2"/>
    </row>
    <row r="37" spans="1:10" ht="12" customHeight="1" x14ac:dyDescent="0.25">
      <c r="A37" s="2">
        <v>20</v>
      </c>
      <c r="B37" s="2">
        <v>8588</v>
      </c>
      <c r="C37" s="2" t="s">
        <v>37</v>
      </c>
      <c r="D37" s="12">
        <v>79</v>
      </c>
      <c r="E37" s="2">
        <v>77</v>
      </c>
      <c r="F37" s="2">
        <v>78</v>
      </c>
      <c r="G37" s="60">
        <v>77</v>
      </c>
      <c r="H37" s="12">
        <v>75</v>
      </c>
      <c r="I37" s="58">
        <f t="shared" si="0"/>
        <v>77.2</v>
      </c>
      <c r="J37" s="2"/>
    </row>
    <row r="38" spans="1:10" ht="12" customHeight="1" x14ac:dyDescent="0.25">
      <c r="A38" s="2">
        <v>21</v>
      </c>
      <c r="B38" s="2">
        <v>8589</v>
      </c>
      <c r="C38" s="2" t="s">
        <v>38</v>
      </c>
      <c r="D38" s="12">
        <v>76</v>
      </c>
      <c r="E38" s="2">
        <v>77</v>
      </c>
      <c r="F38" s="2">
        <v>76</v>
      </c>
      <c r="G38" s="60">
        <v>78</v>
      </c>
      <c r="H38" s="12">
        <v>74</v>
      </c>
      <c r="I38" s="58">
        <f t="shared" si="0"/>
        <v>76.2</v>
      </c>
      <c r="J38" s="2"/>
    </row>
    <row r="39" spans="1:10" ht="12" customHeight="1" x14ac:dyDescent="0.25">
      <c r="A39" s="2">
        <v>22</v>
      </c>
      <c r="B39" s="2">
        <v>8590</v>
      </c>
      <c r="C39" s="2" t="s">
        <v>39</v>
      </c>
      <c r="D39" s="12">
        <v>79</v>
      </c>
      <c r="E39" s="2">
        <v>78</v>
      </c>
      <c r="F39" s="2">
        <v>79</v>
      </c>
      <c r="G39" s="60">
        <v>78</v>
      </c>
      <c r="H39" s="12">
        <v>78</v>
      </c>
      <c r="I39" s="58">
        <f t="shared" si="0"/>
        <v>78.400000000000006</v>
      </c>
      <c r="J39" s="2"/>
    </row>
    <row r="40" spans="1:10" ht="12" customHeight="1" x14ac:dyDescent="0.25">
      <c r="A40" s="2">
        <v>23</v>
      </c>
      <c r="B40" s="2">
        <v>8591</v>
      </c>
      <c r="C40" s="2" t="s">
        <v>40</v>
      </c>
      <c r="D40" s="12"/>
      <c r="E40" s="2"/>
      <c r="F40" s="2"/>
      <c r="G40" s="60"/>
      <c r="H40" s="12"/>
      <c r="I40" s="58"/>
      <c r="J40" s="2"/>
    </row>
    <row r="41" spans="1:10" ht="12" customHeight="1" x14ac:dyDescent="0.25">
      <c r="A41" s="2">
        <v>24</v>
      </c>
      <c r="B41" s="2">
        <v>8592</v>
      </c>
      <c r="C41" s="2" t="s">
        <v>41</v>
      </c>
      <c r="D41" s="12"/>
      <c r="E41" s="2"/>
      <c r="F41" s="2"/>
      <c r="G41" s="60"/>
      <c r="H41" s="12"/>
      <c r="I41" s="58"/>
      <c r="J41" s="2"/>
    </row>
    <row r="42" spans="1:10" ht="12" customHeight="1" x14ac:dyDescent="0.25">
      <c r="A42" s="2">
        <v>25</v>
      </c>
      <c r="B42" s="2">
        <v>8593</v>
      </c>
      <c r="C42" s="2" t="s">
        <v>42</v>
      </c>
      <c r="D42" s="12">
        <v>77</v>
      </c>
      <c r="E42" s="2">
        <v>78</v>
      </c>
      <c r="F42" s="2">
        <v>77</v>
      </c>
      <c r="G42" s="60">
        <v>78</v>
      </c>
      <c r="H42" s="12">
        <v>77</v>
      </c>
      <c r="I42" s="58">
        <f t="shared" si="0"/>
        <v>77.400000000000006</v>
      </c>
      <c r="J42" s="2"/>
    </row>
    <row r="43" spans="1:10" ht="12" customHeight="1" x14ac:dyDescent="0.25">
      <c r="A43" s="2">
        <v>26</v>
      </c>
      <c r="B43" s="2">
        <v>8594</v>
      </c>
      <c r="C43" s="2" t="s">
        <v>43</v>
      </c>
      <c r="D43" s="12">
        <v>79</v>
      </c>
      <c r="E43" s="2">
        <v>78</v>
      </c>
      <c r="F43" s="2">
        <v>79</v>
      </c>
      <c r="G43" s="60">
        <v>78</v>
      </c>
      <c r="H43" s="12">
        <v>78</v>
      </c>
      <c r="I43" s="58">
        <f t="shared" si="0"/>
        <v>78.400000000000006</v>
      </c>
      <c r="J43" s="2"/>
    </row>
    <row r="44" spans="1:10" ht="12" customHeight="1" x14ac:dyDescent="0.25">
      <c r="A44" s="2">
        <v>27</v>
      </c>
      <c r="B44" s="2">
        <v>8595</v>
      </c>
      <c r="C44" s="2" t="s">
        <v>44</v>
      </c>
      <c r="D44" s="12">
        <v>77</v>
      </c>
      <c r="E44" s="2">
        <v>78</v>
      </c>
      <c r="F44" s="2">
        <v>77</v>
      </c>
      <c r="G44" s="92">
        <v>78</v>
      </c>
      <c r="H44" s="13">
        <v>77</v>
      </c>
      <c r="I44" s="58">
        <f t="shared" si="0"/>
        <v>77.400000000000006</v>
      </c>
      <c r="J44" s="2"/>
    </row>
    <row r="45" spans="1:10" ht="12" customHeight="1" x14ac:dyDescent="0.25">
      <c r="A45" s="2">
        <v>28</v>
      </c>
      <c r="B45" s="2">
        <v>8596</v>
      </c>
      <c r="C45" s="2" t="s">
        <v>45</v>
      </c>
      <c r="D45" s="12"/>
      <c r="E45" s="2"/>
      <c r="F45" s="2"/>
      <c r="G45" s="60"/>
      <c r="H45" s="12"/>
      <c r="I45" s="58"/>
      <c r="J45" s="2"/>
    </row>
    <row r="46" spans="1:10" ht="12" customHeight="1" x14ac:dyDescent="0.25">
      <c r="A46" s="2">
        <v>29</v>
      </c>
      <c r="B46" s="2">
        <v>8597</v>
      </c>
      <c r="C46" s="2" t="s">
        <v>46</v>
      </c>
      <c r="D46" s="12">
        <v>75</v>
      </c>
      <c r="E46" s="2">
        <v>77</v>
      </c>
      <c r="F46" s="2">
        <v>75</v>
      </c>
      <c r="G46" s="60">
        <v>77</v>
      </c>
      <c r="H46" s="12">
        <v>73</v>
      </c>
      <c r="I46" s="58">
        <f t="shared" si="0"/>
        <v>75.400000000000006</v>
      </c>
      <c r="J46" s="2"/>
    </row>
    <row r="47" spans="1:10" ht="12" customHeight="1" x14ac:dyDescent="0.25">
      <c r="A47" s="2">
        <v>30</v>
      </c>
      <c r="B47" s="2">
        <v>8598</v>
      </c>
      <c r="C47" s="2" t="s">
        <v>47</v>
      </c>
      <c r="D47" s="12">
        <v>78</v>
      </c>
      <c r="E47" s="2">
        <v>78</v>
      </c>
      <c r="F47" s="2">
        <v>77</v>
      </c>
      <c r="G47" s="60">
        <v>77</v>
      </c>
      <c r="H47" s="12">
        <v>78</v>
      </c>
      <c r="I47" s="58">
        <f t="shared" si="0"/>
        <v>77.599999999999994</v>
      </c>
      <c r="J47" s="2"/>
    </row>
    <row r="48" spans="1:10" ht="12" customHeight="1" x14ac:dyDescent="0.25">
      <c r="A48" s="2">
        <v>31</v>
      </c>
      <c r="B48" s="2">
        <v>8599</v>
      </c>
      <c r="C48" s="2" t="s">
        <v>48</v>
      </c>
      <c r="D48" s="12">
        <v>79</v>
      </c>
      <c r="E48" s="2">
        <v>78</v>
      </c>
      <c r="F48" s="2">
        <v>78</v>
      </c>
      <c r="G48" s="60">
        <v>77</v>
      </c>
      <c r="H48" s="12">
        <v>77</v>
      </c>
      <c r="I48" s="58">
        <f t="shared" si="0"/>
        <v>77.8</v>
      </c>
      <c r="J48" s="2"/>
    </row>
    <row r="49" spans="1:16" ht="12" customHeight="1" x14ac:dyDescent="0.25">
      <c r="A49" s="2">
        <v>32</v>
      </c>
      <c r="B49" s="2">
        <v>8600</v>
      </c>
      <c r="C49" s="2" t="s">
        <v>49</v>
      </c>
      <c r="D49" s="12">
        <v>77</v>
      </c>
      <c r="E49" s="2">
        <v>77</v>
      </c>
      <c r="F49" s="2">
        <v>77</v>
      </c>
      <c r="G49" s="60">
        <v>77</v>
      </c>
      <c r="H49" s="12">
        <v>73</v>
      </c>
      <c r="I49" s="58">
        <f t="shared" si="0"/>
        <v>76.2</v>
      </c>
      <c r="J49" s="2"/>
    </row>
    <row r="50" spans="1:16" ht="12" customHeight="1" x14ac:dyDescent="0.25">
      <c r="B50" s="33"/>
      <c r="C50" s="33"/>
      <c r="D50" s="33"/>
      <c r="E50" s="33"/>
      <c r="F50" s="33"/>
      <c r="G50" s="91"/>
      <c r="H50" s="33"/>
      <c r="J50" s="33"/>
    </row>
    <row r="51" spans="1:16" ht="12" customHeight="1" x14ac:dyDescent="0.25">
      <c r="B51" s="33"/>
      <c r="C51" s="33"/>
      <c r="D51" s="33"/>
      <c r="E51" s="33"/>
      <c r="F51" s="33"/>
      <c r="G51" s="91"/>
      <c r="H51" s="33"/>
      <c r="J51" s="33"/>
    </row>
    <row r="52" spans="1:16" ht="12" customHeight="1" x14ac:dyDescent="0.25">
      <c r="B52" s="33" t="s">
        <v>67</v>
      </c>
      <c r="C52" s="33"/>
      <c r="D52" s="33"/>
      <c r="E52" s="33"/>
      <c r="F52" s="33" t="s">
        <v>66</v>
      </c>
      <c r="G52" s="33"/>
      <c r="J52" s="33"/>
      <c r="K52" s="33"/>
      <c r="L52" s="33"/>
      <c r="M52" s="33"/>
      <c r="N52" s="33"/>
    </row>
    <row r="53" spans="1:16" ht="12" customHeight="1" x14ac:dyDescent="0.25">
      <c r="B53" s="33" t="s">
        <v>68</v>
      </c>
      <c r="C53" s="33"/>
      <c r="D53" s="33"/>
      <c r="E53" s="33"/>
      <c r="F53" s="33" t="s">
        <v>69</v>
      </c>
      <c r="G53" s="33"/>
      <c r="J53" s="33"/>
      <c r="K53" s="33"/>
      <c r="L53" s="33"/>
      <c r="M53" s="33"/>
      <c r="N53" s="33"/>
    </row>
    <row r="54" spans="1:16" ht="12" customHeight="1" x14ac:dyDescent="0.25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6" ht="12" customHeight="1" x14ac:dyDescent="0.25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6" ht="12" customHeight="1" x14ac:dyDescent="0.25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6" ht="12" customHeight="1" x14ac:dyDescent="0.25">
      <c r="B57" s="33" t="s">
        <v>71</v>
      </c>
      <c r="C57" s="33"/>
      <c r="D57" s="33"/>
      <c r="E57" s="33"/>
      <c r="F57" s="33" t="s">
        <v>70</v>
      </c>
      <c r="G57" s="33"/>
      <c r="J57" s="33"/>
      <c r="K57" s="33"/>
      <c r="L57" s="33"/>
      <c r="M57" s="33"/>
      <c r="N57" s="33"/>
    </row>
    <row r="58" spans="1:16" ht="12" customHeight="1" x14ac:dyDescent="0.25">
      <c r="B58" s="33" t="s">
        <v>72</v>
      </c>
      <c r="C58" s="33"/>
      <c r="D58" s="33"/>
      <c r="E58" s="33"/>
      <c r="F58" s="33" t="s">
        <v>73</v>
      </c>
      <c r="G58" s="33"/>
      <c r="J58" s="33"/>
      <c r="K58" s="33"/>
      <c r="L58" s="33"/>
      <c r="M58" s="33"/>
      <c r="N58" s="33"/>
    </row>
    <row r="59" spans="1:16" ht="12" customHeight="1" x14ac:dyDescent="0.25">
      <c r="N59" s="4"/>
      <c r="O59" s="4"/>
      <c r="P59" s="4"/>
    </row>
    <row r="60" spans="1:16" ht="12" customHeight="1" x14ac:dyDescent="0.25"/>
    <row r="61" spans="1:16" ht="12" customHeight="1" x14ac:dyDescent="0.25"/>
    <row r="62" spans="1:16" ht="12" customHeight="1" x14ac:dyDescent="0.25"/>
    <row r="63" spans="1:16" ht="12" customHeight="1" x14ac:dyDescent="0.25"/>
    <row r="64" spans="1:16" ht="12" customHeight="1" x14ac:dyDescent="0.25"/>
    <row r="65" ht="12" customHeight="1" x14ac:dyDescent="0.25"/>
  </sheetData>
  <mergeCells count="10">
    <mergeCell ref="C14:C17"/>
    <mergeCell ref="B14:B17"/>
    <mergeCell ref="A14:A17"/>
    <mergeCell ref="A2:J2"/>
    <mergeCell ref="A1:J1"/>
    <mergeCell ref="D15:H15"/>
    <mergeCell ref="D14:H14"/>
    <mergeCell ref="I14:I17"/>
    <mergeCell ref="J14:J17"/>
    <mergeCell ref="D16:H16"/>
  </mergeCells>
  <pageMargins left="1.52" right="0.2" top="1" bottom="0.5" header="0.3" footer="0.3"/>
  <pageSetup paperSize="5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F21" sqref="F21"/>
    </sheetView>
  </sheetViews>
  <sheetFormatPr defaultRowHeight="15" x14ac:dyDescent="0.25"/>
  <cols>
    <col min="1" max="1" width="3.85546875" customWidth="1"/>
    <col min="2" max="2" width="5.140625" customWidth="1"/>
    <col min="3" max="3" width="29.7109375" customWidth="1"/>
    <col min="4" max="4" width="4.7109375" customWidth="1"/>
    <col min="5" max="5" width="7.42578125" customWidth="1"/>
    <col min="6" max="6" width="7.5703125" customWidth="1"/>
    <col min="7" max="7" width="7.42578125" customWidth="1"/>
    <col min="8" max="8" width="6.5703125" customWidth="1"/>
    <col min="9" max="9" width="5.5703125" customWidth="1"/>
    <col min="10" max="10" width="6.7109375" customWidth="1"/>
  </cols>
  <sheetData>
    <row r="1" spans="1:10" x14ac:dyDescent="0.2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</row>
    <row r="5" spans="1:10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</row>
    <row r="6" spans="1:10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236</v>
      </c>
      <c r="H6" s="3"/>
      <c r="I6" s="3"/>
      <c r="J6" s="3"/>
    </row>
    <row r="7" spans="1:10" x14ac:dyDescent="0.25">
      <c r="A7" s="87" t="s">
        <v>235</v>
      </c>
      <c r="B7" s="87"/>
      <c r="C7" s="87"/>
      <c r="D7" s="3"/>
      <c r="E7" s="3"/>
      <c r="F7" s="3"/>
      <c r="G7" s="3"/>
      <c r="H7" s="3"/>
      <c r="I7" s="3"/>
      <c r="J7" s="3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169"/>
      <c r="J9" s="18" t="s">
        <v>108</v>
      </c>
    </row>
    <row r="10" spans="1:10" x14ac:dyDescent="0.25">
      <c r="A10" s="173"/>
      <c r="B10" s="173"/>
      <c r="C10" s="173"/>
      <c r="D10" s="170" t="s">
        <v>51</v>
      </c>
      <c r="E10" s="18" t="s">
        <v>203</v>
      </c>
      <c r="F10" s="170" t="s">
        <v>99</v>
      </c>
      <c r="G10" s="170" t="s">
        <v>100</v>
      </c>
      <c r="H10" s="170" t="s">
        <v>102</v>
      </c>
      <c r="I10" s="170" t="s">
        <v>103</v>
      </c>
      <c r="J10" s="18" t="s">
        <v>109</v>
      </c>
    </row>
    <row r="11" spans="1:10" x14ac:dyDescent="0.25">
      <c r="A11" s="173"/>
      <c r="B11" s="173"/>
      <c r="C11" s="173"/>
      <c r="D11" s="181"/>
      <c r="E11" s="18" t="s">
        <v>110</v>
      </c>
      <c r="F11" s="170"/>
      <c r="G11" s="170"/>
      <c r="H11" s="170"/>
      <c r="I11" s="170"/>
      <c r="J11" s="18"/>
    </row>
    <row r="12" spans="1:10" x14ac:dyDescent="0.25">
      <c r="A12" s="2">
        <v>1</v>
      </c>
      <c r="B12" s="2">
        <v>8568</v>
      </c>
      <c r="C12" s="5" t="s">
        <v>18</v>
      </c>
      <c r="D12" s="88">
        <v>76</v>
      </c>
      <c r="E12" s="79">
        <v>0.76</v>
      </c>
      <c r="F12" s="2"/>
      <c r="G12" s="2"/>
      <c r="H12" s="63" t="s">
        <v>185</v>
      </c>
      <c r="I12" s="65" t="s">
        <v>186</v>
      </c>
      <c r="J12" s="2"/>
    </row>
    <row r="13" spans="1:10" x14ac:dyDescent="0.25">
      <c r="A13" s="2">
        <v>2</v>
      </c>
      <c r="B13" s="2">
        <v>8569</v>
      </c>
      <c r="C13" s="5" t="s">
        <v>19</v>
      </c>
      <c r="D13" s="88"/>
      <c r="E13" s="79"/>
      <c r="F13" s="2"/>
      <c r="G13" s="2"/>
      <c r="H13" s="63" t="s">
        <v>185</v>
      </c>
      <c r="I13" s="65" t="s">
        <v>186</v>
      </c>
      <c r="J13" s="2"/>
    </row>
    <row r="14" spans="1:10" x14ac:dyDescent="0.25">
      <c r="A14" s="2">
        <v>3</v>
      </c>
      <c r="B14" s="2">
        <v>8570</v>
      </c>
      <c r="C14" s="5" t="s">
        <v>20</v>
      </c>
      <c r="D14" s="88"/>
      <c r="E14" s="79"/>
      <c r="F14" s="2"/>
      <c r="G14" s="2"/>
      <c r="H14" s="63" t="s">
        <v>185</v>
      </c>
      <c r="I14" s="65" t="s">
        <v>186</v>
      </c>
      <c r="J14" s="2"/>
    </row>
    <row r="15" spans="1:10" x14ac:dyDescent="0.25">
      <c r="A15" s="2">
        <v>4</v>
      </c>
      <c r="B15" s="2">
        <v>8571</v>
      </c>
      <c r="C15" s="5" t="s">
        <v>21</v>
      </c>
      <c r="D15" s="88"/>
      <c r="E15" s="79"/>
      <c r="F15" s="2"/>
      <c r="G15" s="2"/>
      <c r="H15" s="63" t="s">
        <v>185</v>
      </c>
      <c r="I15" s="65" t="s">
        <v>186</v>
      </c>
      <c r="J15" s="2"/>
    </row>
    <row r="16" spans="1:10" x14ac:dyDescent="0.25">
      <c r="A16" s="2">
        <v>5</v>
      </c>
      <c r="B16" s="2">
        <v>8572</v>
      </c>
      <c r="C16" s="5" t="s">
        <v>22</v>
      </c>
      <c r="D16" s="88">
        <v>77</v>
      </c>
      <c r="E16" s="79">
        <v>0.77</v>
      </c>
      <c r="F16" s="2"/>
      <c r="G16" s="2"/>
      <c r="H16" s="63" t="s">
        <v>185</v>
      </c>
      <c r="I16" s="65" t="s">
        <v>186</v>
      </c>
      <c r="J16" s="2"/>
    </row>
    <row r="17" spans="1:10" x14ac:dyDescent="0.25">
      <c r="A17" s="2">
        <v>6</v>
      </c>
      <c r="B17" s="2">
        <v>8574</v>
      </c>
      <c r="C17" s="5" t="s">
        <v>23</v>
      </c>
      <c r="D17" s="88">
        <v>77</v>
      </c>
      <c r="E17" s="79">
        <v>0.77</v>
      </c>
      <c r="F17" s="2"/>
      <c r="G17" s="2"/>
      <c r="H17" s="63" t="s">
        <v>185</v>
      </c>
      <c r="I17" s="65" t="s">
        <v>186</v>
      </c>
      <c r="J17" s="2"/>
    </row>
    <row r="18" spans="1:10" x14ac:dyDescent="0.25">
      <c r="A18" s="2">
        <v>7</v>
      </c>
      <c r="B18" s="2">
        <v>8575</v>
      </c>
      <c r="C18" s="5" t="s">
        <v>24</v>
      </c>
      <c r="D18" s="88">
        <v>77</v>
      </c>
      <c r="E18" s="79">
        <v>0.77</v>
      </c>
      <c r="F18" s="2"/>
      <c r="G18" s="2"/>
      <c r="H18" s="63" t="s">
        <v>185</v>
      </c>
      <c r="I18" s="65" t="s">
        <v>186</v>
      </c>
      <c r="J18" s="2"/>
    </row>
    <row r="19" spans="1:10" x14ac:dyDescent="0.25">
      <c r="A19" s="2">
        <v>8</v>
      </c>
      <c r="B19" s="2">
        <v>8576</v>
      </c>
      <c r="C19" s="5" t="s">
        <v>25</v>
      </c>
      <c r="D19" s="88"/>
      <c r="E19" s="79"/>
      <c r="F19" s="2"/>
      <c r="G19" s="2"/>
      <c r="H19" s="63" t="s">
        <v>185</v>
      </c>
      <c r="I19" s="65" t="s">
        <v>186</v>
      </c>
      <c r="J19" s="2"/>
    </row>
    <row r="20" spans="1:10" x14ac:dyDescent="0.25">
      <c r="A20" s="2">
        <v>9</v>
      </c>
      <c r="B20" s="2">
        <v>8577</v>
      </c>
      <c r="C20" s="5" t="s">
        <v>26</v>
      </c>
      <c r="D20" s="88">
        <v>77</v>
      </c>
      <c r="E20" s="79">
        <v>0.77</v>
      </c>
      <c r="F20" s="2"/>
      <c r="G20" s="2"/>
      <c r="H20" s="63" t="s">
        <v>185</v>
      </c>
      <c r="I20" s="65" t="s">
        <v>186</v>
      </c>
      <c r="J20" s="2"/>
    </row>
    <row r="21" spans="1:10" x14ac:dyDescent="0.25">
      <c r="A21" s="2">
        <v>10</v>
      </c>
      <c r="B21" s="2">
        <v>8578</v>
      </c>
      <c r="C21" s="5" t="s">
        <v>27</v>
      </c>
      <c r="D21" s="88">
        <v>75</v>
      </c>
      <c r="E21" s="79">
        <v>0.75</v>
      </c>
      <c r="F21" s="2"/>
      <c r="G21" s="2"/>
      <c r="H21" s="63" t="s">
        <v>185</v>
      </c>
      <c r="I21" s="65" t="s">
        <v>186</v>
      </c>
      <c r="J21" s="2"/>
    </row>
    <row r="22" spans="1:10" x14ac:dyDescent="0.25">
      <c r="A22" s="2">
        <v>11</v>
      </c>
      <c r="B22" s="2">
        <v>8579</v>
      </c>
      <c r="C22" s="5" t="s">
        <v>28</v>
      </c>
      <c r="D22" s="88">
        <v>77</v>
      </c>
      <c r="E22" s="79">
        <v>0.77</v>
      </c>
      <c r="F22" s="2"/>
      <c r="G22" s="2"/>
      <c r="H22" s="63" t="s">
        <v>185</v>
      </c>
      <c r="I22" s="65" t="s">
        <v>186</v>
      </c>
      <c r="J22" s="2"/>
    </row>
    <row r="23" spans="1:10" x14ac:dyDescent="0.25">
      <c r="A23" s="2">
        <v>12</v>
      </c>
      <c r="B23" s="2">
        <v>8580</v>
      </c>
      <c r="C23" s="5" t="s">
        <v>29</v>
      </c>
      <c r="D23" s="88">
        <v>77</v>
      </c>
      <c r="E23" s="79">
        <v>0.77</v>
      </c>
      <c r="F23" s="2"/>
      <c r="G23" s="2"/>
      <c r="H23" s="63" t="s">
        <v>185</v>
      </c>
      <c r="I23" s="65" t="s">
        <v>186</v>
      </c>
      <c r="J23" s="2"/>
    </row>
    <row r="24" spans="1:10" x14ac:dyDescent="0.25">
      <c r="A24" s="2">
        <v>13</v>
      </c>
      <c r="B24" s="2">
        <v>8581</v>
      </c>
      <c r="C24" s="5" t="s">
        <v>30</v>
      </c>
      <c r="D24" s="88">
        <v>78</v>
      </c>
      <c r="E24" s="79">
        <v>0.78</v>
      </c>
      <c r="F24" s="2"/>
      <c r="G24" s="2"/>
      <c r="H24" s="63" t="s">
        <v>185</v>
      </c>
      <c r="I24" s="65" t="s">
        <v>186</v>
      </c>
      <c r="J24" s="2"/>
    </row>
    <row r="25" spans="1:10" x14ac:dyDescent="0.25">
      <c r="A25" s="2">
        <v>14</v>
      </c>
      <c r="B25" s="2">
        <v>8582</v>
      </c>
      <c r="C25" s="5" t="s">
        <v>31</v>
      </c>
      <c r="D25" s="88">
        <v>78</v>
      </c>
      <c r="E25" s="79">
        <v>0.78</v>
      </c>
      <c r="F25" s="2"/>
      <c r="G25" s="2"/>
      <c r="H25" s="63" t="s">
        <v>185</v>
      </c>
      <c r="I25" s="65" t="s">
        <v>186</v>
      </c>
      <c r="J25" s="2"/>
    </row>
    <row r="26" spans="1:10" x14ac:dyDescent="0.25">
      <c r="A26" s="2">
        <v>15</v>
      </c>
      <c r="B26" s="2">
        <v>8583</v>
      </c>
      <c r="C26" s="5" t="s">
        <v>32</v>
      </c>
      <c r="D26" s="88">
        <v>75</v>
      </c>
      <c r="E26" s="79">
        <v>0.75</v>
      </c>
      <c r="F26" s="2"/>
      <c r="G26" s="2"/>
      <c r="H26" s="63" t="s">
        <v>185</v>
      </c>
      <c r="I26" s="65" t="s">
        <v>186</v>
      </c>
      <c r="J26" s="2"/>
    </row>
    <row r="27" spans="1:10" x14ac:dyDescent="0.25">
      <c r="A27" s="2">
        <v>16</v>
      </c>
      <c r="B27" s="2">
        <v>8584</v>
      </c>
      <c r="C27" s="5" t="s">
        <v>33</v>
      </c>
      <c r="D27" s="88">
        <v>78</v>
      </c>
      <c r="E27" s="79">
        <v>0.78</v>
      </c>
      <c r="F27" s="2"/>
      <c r="G27" s="2"/>
      <c r="H27" s="63" t="s">
        <v>185</v>
      </c>
      <c r="I27" s="65" t="s">
        <v>186</v>
      </c>
      <c r="J27" s="2"/>
    </row>
    <row r="28" spans="1:10" x14ac:dyDescent="0.25">
      <c r="A28" s="2">
        <v>17</v>
      </c>
      <c r="B28" s="2">
        <v>8585</v>
      </c>
      <c r="C28" s="5" t="s">
        <v>34</v>
      </c>
      <c r="D28" s="88">
        <v>77</v>
      </c>
      <c r="E28" s="79">
        <v>0.77</v>
      </c>
      <c r="F28" s="2"/>
      <c r="G28" s="2"/>
      <c r="H28" s="63" t="s">
        <v>185</v>
      </c>
      <c r="I28" s="65" t="s">
        <v>186</v>
      </c>
      <c r="J28" s="2"/>
    </row>
    <row r="29" spans="1:10" x14ac:dyDescent="0.25">
      <c r="A29" s="2">
        <v>18</v>
      </c>
      <c r="B29" s="2">
        <v>8586</v>
      </c>
      <c r="C29" s="5" t="s">
        <v>35</v>
      </c>
      <c r="D29" s="88">
        <v>79</v>
      </c>
      <c r="E29" s="79">
        <v>0.79</v>
      </c>
      <c r="F29" s="2"/>
      <c r="G29" s="2"/>
      <c r="H29" s="63" t="s">
        <v>185</v>
      </c>
      <c r="I29" s="65" t="s">
        <v>186</v>
      </c>
      <c r="J29" s="2"/>
    </row>
    <row r="30" spans="1:10" x14ac:dyDescent="0.25">
      <c r="A30" s="2">
        <v>19</v>
      </c>
      <c r="B30" s="2">
        <v>8587</v>
      </c>
      <c r="C30" s="5" t="s">
        <v>36</v>
      </c>
      <c r="D30" s="88">
        <v>77</v>
      </c>
      <c r="E30" s="79">
        <v>0.77</v>
      </c>
      <c r="F30" s="2"/>
      <c r="G30" s="2"/>
      <c r="H30" s="63" t="s">
        <v>185</v>
      </c>
      <c r="I30" s="65" t="s">
        <v>186</v>
      </c>
      <c r="J30" s="2"/>
    </row>
    <row r="31" spans="1:10" x14ac:dyDescent="0.25">
      <c r="A31" s="2">
        <v>20</v>
      </c>
      <c r="B31" s="2">
        <v>8588</v>
      </c>
      <c r="C31" s="5" t="s">
        <v>37</v>
      </c>
      <c r="D31" s="88">
        <v>77</v>
      </c>
      <c r="E31" s="79">
        <v>0.77</v>
      </c>
      <c r="F31" s="2"/>
      <c r="G31" s="2"/>
      <c r="H31" s="63" t="s">
        <v>185</v>
      </c>
      <c r="I31" s="65" t="s">
        <v>186</v>
      </c>
      <c r="J31" s="2"/>
    </row>
    <row r="32" spans="1:10" x14ac:dyDescent="0.25">
      <c r="A32" s="2">
        <v>21</v>
      </c>
      <c r="B32" s="2">
        <v>8589</v>
      </c>
      <c r="C32" s="5" t="s">
        <v>38</v>
      </c>
      <c r="D32" s="88">
        <v>76</v>
      </c>
      <c r="E32" s="79">
        <v>0.76</v>
      </c>
      <c r="F32" s="2"/>
      <c r="G32" s="2"/>
      <c r="H32" s="63" t="s">
        <v>185</v>
      </c>
      <c r="I32" s="65" t="s">
        <v>186</v>
      </c>
      <c r="J32" s="2"/>
    </row>
    <row r="33" spans="1:10" x14ac:dyDescent="0.25">
      <c r="A33" s="2">
        <v>22</v>
      </c>
      <c r="B33" s="2">
        <v>8590</v>
      </c>
      <c r="C33" s="5" t="s">
        <v>39</v>
      </c>
      <c r="D33" s="88">
        <v>78</v>
      </c>
      <c r="E33" s="79">
        <v>0.78</v>
      </c>
      <c r="F33" s="2"/>
      <c r="G33" s="2"/>
      <c r="H33" s="63" t="s">
        <v>185</v>
      </c>
      <c r="I33" s="65" t="s">
        <v>186</v>
      </c>
      <c r="J33" s="2"/>
    </row>
    <row r="34" spans="1:10" x14ac:dyDescent="0.25">
      <c r="A34" s="2">
        <v>23</v>
      </c>
      <c r="B34" s="2">
        <v>8591</v>
      </c>
      <c r="C34" s="5" t="s">
        <v>40</v>
      </c>
      <c r="D34" s="88"/>
      <c r="E34" s="79"/>
      <c r="F34" s="2"/>
      <c r="G34" s="2"/>
      <c r="H34" s="63" t="s">
        <v>185</v>
      </c>
      <c r="I34" s="65" t="s">
        <v>186</v>
      </c>
      <c r="J34" s="2"/>
    </row>
    <row r="35" spans="1:10" x14ac:dyDescent="0.25">
      <c r="A35" s="2">
        <v>24</v>
      </c>
      <c r="B35" s="2">
        <v>8592</v>
      </c>
      <c r="C35" s="5" t="s">
        <v>41</v>
      </c>
      <c r="D35" s="88"/>
      <c r="E35" s="79"/>
      <c r="F35" s="2"/>
      <c r="G35" s="2"/>
      <c r="H35" s="63" t="s">
        <v>185</v>
      </c>
      <c r="I35" s="65" t="s">
        <v>186</v>
      </c>
      <c r="J35" s="2"/>
    </row>
    <row r="36" spans="1:10" x14ac:dyDescent="0.25">
      <c r="A36" s="2">
        <v>25</v>
      </c>
      <c r="B36" s="2">
        <v>8593</v>
      </c>
      <c r="C36" s="5" t="s">
        <v>42</v>
      </c>
      <c r="D36" s="88">
        <v>77</v>
      </c>
      <c r="E36" s="79">
        <v>0.77</v>
      </c>
      <c r="F36" s="2"/>
      <c r="G36" s="2"/>
      <c r="H36" s="63" t="s">
        <v>185</v>
      </c>
      <c r="I36" s="65" t="s">
        <v>186</v>
      </c>
      <c r="J36" s="2"/>
    </row>
    <row r="37" spans="1:10" x14ac:dyDescent="0.25">
      <c r="A37" s="2">
        <v>26</v>
      </c>
      <c r="B37" s="2">
        <v>8594</v>
      </c>
      <c r="C37" s="5" t="s">
        <v>43</v>
      </c>
      <c r="D37" s="88">
        <v>78</v>
      </c>
      <c r="E37" s="79">
        <v>0.78</v>
      </c>
      <c r="F37" s="2"/>
      <c r="G37" s="2"/>
      <c r="H37" s="63" t="s">
        <v>185</v>
      </c>
      <c r="I37" s="65" t="s">
        <v>186</v>
      </c>
      <c r="J37" s="2"/>
    </row>
    <row r="38" spans="1:10" x14ac:dyDescent="0.25">
      <c r="A38" s="2">
        <v>27</v>
      </c>
      <c r="B38" s="2">
        <v>8595</v>
      </c>
      <c r="C38" s="5" t="s">
        <v>44</v>
      </c>
      <c r="D38" s="88">
        <v>77</v>
      </c>
      <c r="E38" s="79">
        <v>0.77</v>
      </c>
      <c r="F38" s="2"/>
      <c r="G38" s="2"/>
      <c r="H38" s="63" t="s">
        <v>185</v>
      </c>
      <c r="I38" s="65" t="s">
        <v>186</v>
      </c>
      <c r="J38" s="2"/>
    </row>
    <row r="39" spans="1:10" x14ac:dyDescent="0.25">
      <c r="A39" s="2">
        <v>28</v>
      </c>
      <c r="B39" s="2">
        <v>8596</v>
      </c>
      <c r="C39" s="5" t="s">
        <v>45</v>
      </c>
      <c r="D39" s="88"/>
      <c r="E39" s="79"/>
      <c r="F39" s="2"/>
      <c r="G39" s="2"/>
      <c r="H39" s="63" t="s">
        <v>185</v>
      </c>
      <c r="I39" s="65" t="s">
        <v>186</v>
      </c>
      <c r="J39" s="2"/>
    </row>
    <row r="40" spans="1:10" x14ac:dyDescent="0.25">
      <c r="A40" s="2">
        <v>29</v>
      </c>
      <c r="B40" s="2">
        <v>8597</v>
      </c>
      <c r="C40" s="5" t="s">
        <v>46</v>
      </c>
      <c r="D40" s="88">
        <v>75</v>
      </c>
      <c r="E40" s="79">
        <v>0.75</v>
      </c>
      <c r="F40" s="2">
        <v>75</v>
      </c>
      <c r="G40" s="2"/>
      <c r="H40" s="63" t="s">
        <v>185</v>
      </c>
      <c r="I40" s="65" t="s">
        <v>186</v>
      </c>
      <c r="J40" s="2"/>
    </row>
    <row r="41" spans="1:10" x14ac:dyDescent="0.25">
      <c r="A41" s="2">
        <v>30</v>
      </c>
      <c r="B41" s="2">
        <v>8598</v>
      </c>
      <c r="C41" s="5" t="s">
        <v>47</v>
      </c>
      <c r="D41" s="88">
        <v>78</v>
      </c>
      <c r="E41" s="79">
        <v>0.78</v>
      </c>
      <c r="F41" s="2"/>
      <c r="G41" s="2"/>
      <c r="H41" s="63" t="s">
        <v>185</v>
      </c>
      <c r="I41" s="65" t="s">
        <v>186</v>
      </c>
      <c r="J41" s="2"/>
    </row>
    <row r="42" spans="1:10" x14ac:dyDescent="0.25">
      <c r="A42" s="2">
        <v>31</v>
      </c>
      <c r="B42" s="2">
        <v>8599</v>
      </c>
      <c r="C42" s="5" t="s">
        <v>48</v>
      </c>
      <c r="D42" s="88">
        <v>78</v>
      </c>
      <c r="E42" s="79">
        <v>0.78</v>
      </c>
      <c r="F42" s="2"/>
      <c r="G42" s="2"/>
      <c r="H42" s="63" t="s">
        <v>185</v>
      </c>
      <c r="I42" s="65" t="s">
        <v>186</v>
      </c>
      <c r="J42" s="2"/>
    </row>
    <row r="43" spans="1:10" x14ac:dyDescent="0.25">
      <c r="A43" s="2">
        <v>32</v>
      </c>
      <c r="B43" s="2">
        <v>8600</v>
      </c>
      <c r="C43" s="5" t="s">
        <v>49</v>
      </c>
      <c r="D43" s="88">
        <v>76</v>
      </c>
      <c r="E43" s="79">
        <v>0.76</v>
      </c>
      <c r="F43" s="2"/>
      <c r="G43" s="2"/>
      <c r="H43" s="63" t="s">
        <v>185</v>
      </c>
      <c r="I43" s="65" t="s">
        <v>186</v>
      </c>
      <c r="J43" s="2"/>
    </row>
    <row r="44" spans="1:10" x14ac:dyDescent="0.25">
      <c r="A44" s="4"/>
      <c r="B44" s="4"/>
      <c r="C44" s="4"/>
      <c r="D44" s="89"/>
      <c r="E44" s="82"/>
      <c r="F44" s="4"/>
      <c r="G44" s="4"/>
      <c r="H44" s="83"/>
      <c r="I44" s="25"/>
      <c r="J44" s="4"/>
    </row>
    <row r="45" spans="1:10" x14ac:dyDescent="0.25">
      <c r="A45" s="4"/>
      <c r="B45" s="4" t="s">
        <v>67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 t="s">
        <v>104</v>
      </c>
      <c r="G46" s="4"/>
      <c r="H46" s="4"/>
      <c r="I46" s="4"/>
      <c r="J46" s="4"/>
    </row>
    <row r="47" spans="1:10" x14ac:dyDescent="0.25">
      <c r="A47" s="4"/>
      <c r="B47" s="4" t="s">
        <v>68</v>
      </c>
      <c r="C47" s="4"/>
      <c r="D47" s="4"/>
      <c r="E47" s="4"/>
      <c r="F47" s="4" t="s">
        <v>105</v>
      </c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 t="s">
        <v>71</v>
      </c>
      <c r="C51" s="4"/>
      <c r="D51" s="4"/>
      <c r="E51" s="4"/>
      <c r="F51" s="4" t="s">
        <v>70</v>
      </c>
      <c r="G51" s="4"/>
      <c r="H51" s="4"/>
      <c r="I51" s="4"/>
      <c r="J51" s="4"/>
    </row>
    <row r="52" spans="1:10" ht="15.75" x14ac:dyDescent="0.25">
      <c r="A52" s="4"/>
      <c r="B52" s="84" t="s">
        <v>107</v>
      </c>
      <c r="C52" s="4"/>
      <c r="D52" s="4"/>
      <c r="E52" s="4"/>
      <c r="F52" s="4" t="s">
        <v>106</v>
      </c>
      <c r="G52" s="4"/>
      <c r="H52" s="4"/>
      <c r="I52" s="4"/>
      <c r="J52" s="4"/>
    </row>
  </sheetData>
  <mergeCells count="16">
    <mergeCell ref="A9:A11"/>
    <mergeCell ref="B9:B11"/>
    <mergeCell ref="C9:C11"/>
    <mergeCell ref="D9:E9"/>
    <mergeCell ref="F9:G9"/>
    <mergeCell ref="A1:J1"/>
    <mergeCell ref="A2:J2"/>
    <mergeCell ref="A4:C4"/>
    <mergeCell ref="A5:C5"/>
    <mergeCell ref="A6:C6"/>
    <mergeCell ref="H9:I9"/>
    <mergeCell ref="D10:D11"/>
    <mergeCell ref="F10:F11"/>
    <mergeCell ref="G10:G11"/>
    <mergeCell ref="H10:H11"/>
    <mergeCell ref="I10:I11"/>
  </mergeCells>
  <pageMargins left="1.27" right="0.42" top="1.1599999999999999" bottom="0.75" header="0.3" footer="0.3"/>
  <pageSetup paperSize="5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A16" workbookViewId="0">
      <selection activeCell="I49" sqref="I18:I49"/>
    </sheetView>
  </sheetViews>
  <sheetFormatPr defaultRowHeight="15" x14ac:dyDescent="0.25"/>
  <cols>
    <col min="1" max="1" width="3.140625" customWidth="1"/>
    <col min="2" max="2" width="6.140625" customWidth="1"/>
    <col min="3" max="3" width="32.7109375" customWidth="1"/>
    <col min="4" max="4" width="5.5703125" customWidth="1"/>
    <col min="5" max="5" width="5.7109375" customWidth="1"/>
    <col min="6" max="6" width="5.28515625" customWidth="1"/>
    <col min="7" max="8" width="5.5703125" customWidth="1"/>
    <col min="9" max="9" width="6.28515625" customWidth="1"/>
    <col min="10" max="10" width="5" customWidth="1"/>
    <col min="11" max="11" width="1.85546875" customWidth="1"/>
    <col min="12" max="12" width="3" customWidth="1"/>
    <col min="13" max="13" width="2.85546875" customWidth="1"/>
    <col min="14" max="14" width="3.140625" customWidth="1"/>
    <col min="16" max="16" width="5.7109375" customWidth="1"/>
  </cols>
  <sheetData>
    <row r="1" spans="1:1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2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2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12" customHeight="1" x14ac:dyDescent="0.25">
      <c r="A4" s="72" t="s">
        <v>2</v>
      </c>
      <c r="B4" s="72"/>
      <c r="C4" s="72"/>
      <c r="D4" s="72" t="s">
        <v>8</v>
      </c>
      <c r="E4" s="72"/>
      <c r="F4" s="72"/>
      <c r="G4" s="72"/>
      <c r="H4" s="72"/>
      <c r="I4" s="72"/>
      <c r="J4" s="72"/>
      <c r="K4" s="72"/>
    </row>
    <row r="5" spans="1:11" ht="12" customHeight="1" x14ac:dyDescent="0.25">
      <c r="A5" s="72" t="s">
        <v>3</v>
      </c>
      <c r="B5" s="72"/>
      <c r="C5" s="72"/>
      <c r="D5" s="72" t="s">
        <v>9</v>
      </c>
      <c r="E5" s="72"/>
      <c r="F5" s="72"/>
      <c r="G5" s="72"/>
      <c r="H5" s="72"/>
      <c r="I5" s="72"/>
      <c r="J5" s="72"/>
      <c r="K5" s="72"/>
    </row>
    <row r="6" spans="1:11" ht="12" customHeight="1" x14ac:dyDescent="0.25">
      <c r="A6" s="72" t="s">
        <v>4</v>
      </c>
      <c r="B6" s="72"/>
      <c r="C6" s="72"/>
      <c r="D6" s="72" t="s">
        <v>10</v>
      </c>
      <c r="E6" s="72"/>
      <c r="F6" s="72"/>
      <c r="G6" s="72"/>
      <c r="H6" s="72"/>
      <c r="I6" s="72"/>
      <c r="J6" s="72"/>
      <c r="K6" s="72"/>
    </row>
    <row r="7" spans="1:11" ht="12" customHeight="1" x14ac:dyDescent="0.25">
      <c r="A7" s="72" t="s">
        <v>5</v>
      </c>
      <c r="B7" s="72"/>
      <c r="C7" s="72"/>
      <c r="D7" s="72" t="s">
        <v>11</v>
      </c>
      <c r="E7" s="72"/>
      <c r="F7" s="72"/>
      <c r="G7" s="72"/>
      <c r="H7" s="72"/>
      <c r="I7" s="72"/>
      <c r="J7" s="72"/>
      <c r="K7" s="72"/>
    </row>
    <row r="8" spans="1:11" ht="12" customHeight="1" x14ac:dyDescent="0.25">
      <c r="A8" s="72" t="s">
        <v>52</v>
      </c>
      <c r="B8" s="72"/>
      <c r="C8" s="72"/>
      <c r="D8" s="72" t="s">
        <v>239</v>
      </c>
      <c r="E8" s="72"/>
      <c r="F8" s="72"/>
      <c r="G8" s="72"/>
      <c r="H8" s="72"/>
      <c r="I8" s="72"/>
      <c r="J8" s="72"/>
      <c r="K8" s="72"/>
    </row>
    <row r="9" spans="1:11" ht="12" customHeight="1" x14ac:dyDescent="0.25">
      <c r="A9" s="72" t="s">
        <v>6</v>
      </c>
      <c r="B9" s="72"/>
      <c r="C9" s="72"/>
      <c r="D9" s="72" t="s">
        <v>12</v>
      </c>
      <c r="E9" s="72"/>
      <c r="F9" s="72"/>
      <c r="G9" s="72"/>
      <c r="H9" s="72"/>
      <c r="I9" s="72"/>
      <c r="J9" s="72"/>
      <c r="K9" s="72"/>
    </row>
    <row r="10" spans="1:11" ht="12" customHeight="1" x14ac:dyDescent="0.25">
      <c r="A10" s="72" t="s">
        <v>14</v>
      </c>
      <c r="B10" s="72"/>
      <c r="C10" s="72"/>
      <c r="D10" s="72" t="s">
        <v>237</v>
      </c>
      <c r="E10" s="72"/>
      <c r="F10" s="72"/>
      <c r="G10" s="72"/>
      <c r="H10" s="72"/>
      <c r="I10" s="72"/>
      <c r="J10" s="72"/>
      <c r="K10" s="72"/>
    </row>
    <row r="11" spans="1:11" ht="12" customHeight="1" x14ac:dyDescent="0.25">
      <c r="A11" s="72" t="s">
        <v>7</v>
      </c>
      <c r="B11" s="72"/>
      <c r="C11" s="72"/>
      <c r="D11" s="72" t="s">
        <v>13</v>
      </c>
      <c r="E11" s="72"/>
      <c r="F11" s="72"/>
      <c r="G11" s="72"/>
      <c r="H11" s="72"/>
      <c r="I11" s="72"/>
      <c r="J11" s="72"/>
      <c r="K11" s="72"/>
    </row>
    <row r="12" spans="1:11" ht="12" customHeight="1" x14ac:dyDescent="0.25">
      <c r="A12" s="85" t="s">
        <v>240</v>
      </c>
      <c r="B12" s="85"/>
      <c r="C12" s="86"/>
      <c r="D12" s="86"/>
      <c r="E12" s="86"/>
      <c r="F12" s="86"/>
      <c r="G12" s="86"/>
      <c r="H12" s="86"/>
      <c r="I12" s="86"/>
      <c r="J12" s="86"/>
      <c r="K12" s="35"/>
    </row>
    <row r="13" spans="1:11" ht="12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12" customHeight="1" x14ac:dyDescent="0.25">
      <c r="A14" s="174" t="s">
        <v>130</v>
      </c>
      <c r="B14" s="174" t="s">
        <v>16</v>
      </c>
      <c r="C14" s="174" t="s">
        <v>17</v>
      </c>
      <c r="D14" s="153" t="s">
        <v>188</v>
      </c>
      <c r="E14" s="153"/>
      <c r="F14" s="153"/>
      <c r="G14" s="153"/>
      <c r="H14" s="153"/>
      <c r="I14" s="184" t="s">
        <v>189</v>
      </c>
      <c r="J14" s="154" t="s">
        <v>51</v>
      </c>
      <c r="K14" s="33"/>
    </row>
    <row r="15" spans="1:11" ht="17.100000000000001" customHeight="1" x14ac:dyDescent="0.25">
      <c r="A15" s="175"/>
      <c r="B15" s="175"/>
      <c r="C15" s="175"/>
      <c r="D15" s="157" t="s">
        <v>194</v>
      </c>
      <c r="E15" s="158"/>
      <c r="F15" s="158"/>
      <c r="G15" s="158"/>
      <c r="H15" s="159"/>
      <c r="I15" s="185"/>
      <c r="J15" s="155"/>
      <c r="K15" s="33"/>
    </row>
    <row r="16" spans="1:11" ht="17.25" customHeight="1" x14ac:dyDescent="0.25">
      <c r="A16" s="175"/>
      <c r="B16" s="175"/>
      <c r="C16" s="175"/>
      <c r="D16" s="151" t="s">
        <v>238</v>
      </c>
      <c r="E16" s="151"/>
      <c r="F16" s="151"/>
      <c r="G16" s="151"/>
      <c r="H16" s="151"/>
      <c r="I16" s="185"/>
      <c r="J16" s="155"/>
      <c r="K16" s="34"/>
    </row>
    <row r="17" spans="1:11" ht="91.5" customHeight="1" x14ac:dyDescent="0.25">
      <c r="A17" s="176"/>
      <c r="B17" s="176"/>
      <c r="C17" s="176"/>
      <c r="D17" s="73" t="s">
        <v>190</v>
      </c>
      <c r="E17" s="73" t="s">
        <v>191</v>
      </c>
      <c r="F17" s="73" t="s">
        <v>192</v>
      </c>
      <c r="G17" s="73" t="s">
        <v>133</v>
      </c>
      <c r="H17" s="73" t="s">
        <v>193</v>
      </c>
      <c r="I17" s="186"/>
      <c r="J17" s="156"/>
      <c r="K17" s="74"/>
    </row>
    <row r="18" spans="1:11" ht="15" customHeight="1" x14ac:dyDescent="0.25">
      <c r="A18" s="36">
        <v>1</v>
      </c>
      <c r="B18" s="36">
        <v>8568</v>
      </c>
      <c r="C18" s="36" t="s">
        <v>18</v>
      </c>
      <c r="D18" s="32">
        <v>85</v>
      </c>
      <c r="E18" s="32">
        <v>84</v>
      </c>
      <c r="F18" s="32">
        <v>86</v>
      </c>
      <c r="G18" s="32">
        <v>84</v>
      </c>
      <c r="H18" s="32">
        <v>80</v>
      </c>
      <c r="I18" s="59">
        <f>AVERAGE(D18:H18)</f>
        <v>83.8</v>
      </c>
      <c r="J18" s="36"/>
      <c r="K18" s="34"/>
    </row>
    <row r="19" spans="1:11" ht="15" customHeight="1" x14ac:dyDescent="0.25">
      <c r="A19" s="36">
        <v>2</v>
      </c>
      <c r="B19" s="36">
        <v>8569</v>
      </c>
      <c r="C19" s="36" t="s">
        <v>19</v>
      </c>
      <c r="D19" s="32">
        <v>85</v>
      </c>
      <c r="E19" s="32">
        <v>84</v>
      </c>
      <c r="F19" s="32">
        <v>79</v>
      </c>
      <c r="G19" s="32">
        <v>85</v>
      </c>
      <c r="H19" s="32">
        <v>82</v>
      </c>
      <c r="I19" s="59">
        <f t="shared" ref="I19:I49" si="0">AVERAGE(D19:H19)</f>
        <v>83</v>
      </c>
      <c r="J19" s="36"/>
      <c r="K19" s="34"/>
    </row>
    <row r="20" spans="1:11" ht="15" customHeight="1" x14ac:dyDescent="0.25">
      <c r="A20" s="36">
        <v>3</v>
      </c>
      <c r="B20" s="36">
        <v>8570</v>
      </c>
      <c r="C20" s="36" t="s">
        <v>20</v>
      </c>
      <c r="D20" s="32">
        <v>80</v>
      </c>
      <c r="E20" s="32">
        <v>83</v>
      </c>
      <c r="F20" s="32">
        <v>80</v>
      </c>
      <c r="G20" s="32">
        <v>84</v>
      </c>
      <c r="H20" s="32">
        <v>85</v>
      </c>
      <c r="I20" s="59">
        <f t="shared" si="0"/>
        <v>82.4</v>
      </c>
      <c r="J20" s="36"/>
      <c r="K20" s="34"/>
    </row>
    <row r="21" spans="1:11" ht="15" customHeight="1" x14ac:dyDescent="0.25">
      <c r="A21" s="36">
        <v>4</v>
      </c>
      <c r="B21" s="36">
        <v>8571</v>
      </c>
      <c r="C21" s="36" t="s">
        <v>21</v>
      </c>
      <c r="D21" s="32">
        <v>84</v>
      </c>
      <c r="E21" s="32">
        <v>83</v>
      </c>
      <c r="F21" s="32">
        <v>83</v>
      </c>
      <c r="G21" s="32">
        <v>84</v>
      </c>
      <c r="H21" s="32">
        <v>83</v>
      </c>
      <c r="I21" s="59">
        <f t="shared" si="0"/>
        <v>83.4</v>
      </c>
      <c r="J21" s="36"/>
      <c r="K21" s="34"/>
    </row>
    <row r="22" spans="1:11" ht="15" customHeight="1" x14ac:dyDescent="0.25">
      <c r="A22" s="36">
        <v>5</v>
      </c>
      <c r="B22" s="36">
        <v>8572</v>
      </c>
      <c r="C22" s="36" t="s">
        <v>22</v>
      </c>
      <c r="D22" s="32">
        <v>85</v>
      </c>
      <c r="E22" s="32">
        <v>84</v>
      </c>
      <c r="F22" s="32">
        <v>83</v>
      </c>
      <c r="G22" s="32">
        <v>86</v>
      </c>
      <c r="H22" s="32">
        <v>84</v>
      </c>
      <c r="I22" s="59">
        <f t="shared" si="0"/>
        <v>84.4</v>
      </c>
      <c r="J22" s="36"/>
      <c r="K22" s="34"/>
    </row>
    <row r="23" spans="1:11" ht="15" customHeight="1" x14ac:dyDescent="0.25">
      <c r="A23" s="36">
        <v>6</v>
      </c>
      <c r="B23" s="36">
        <v>8574</v>
      </c>
      <c r="C23" s="36" t="s">
        <v>23</v>
      </c>
      <c r="D23" s="32">
        <v>83</v>
      </c>
      <c r="E23" s="32">
        <v>83</v>
      </c>
      <c r="F23" s="32">
        <v>83</v>
      </c>
      <c r="G23" s="32">
        <v>82</v>
      </c>
      <c r="H23" s="32">
        <v>82</v>
      </c>
      <c r="I23" s="59">
        <f t="shared" si="0"/>
        <v>82.6</v>
      </c>
      <c r="J23" s="36"/>
      <c r="K23" s="34"/>
    </row>
    <row r="24" spans="1:11" ht="15" customHeight="1" x14ac:dyDescent="0.25">
      <c r="A24" s="36">
        <v>7</v>
      </c>
      <c r="B24" s="36">
        <v>8575</v>
      </c>
      <c r="C24" s="36" t="s">
        <v>24</v>
      </c>
      <c r="D24" s="32">
        <v>83</v>
      </c>
      <c r="E24" s="32">
        <v>84</v>
      </c>
      <c r="F24" s="32">
        <v>79</v>
      </c>
      <c r="G24" s="32">
        <v>82</v>
      </c>
      <c r="H24" s="32">
        <v>82</v>
      </c>
      <c r="I24" s="59">
        <f t="shared" si="0"/>
        <v>82</v>
      </c>
      <c r="J24" s="36"/>
      <c r="K24" s="34"/>
    </row>
    <row r="25" spans="1:11" ht="15" customHeight="1" x14ac:dyDescent="0.25">
      <c r="A25" s="36">
        <v>8</v>
      </c>
      <c r="B25" s="36">
        <v>8576</v>
      </c>
      <c r="C25" s="36" t="s">
        <v>25</v>
      </c>
      <c r="D25" s="32">
        <v>80</v>
      </c>
      <c r="E25" s="32">
        <v>83</v>
      </c>
      <c r="F25" s="32">
        <v>83</v>
      </c>
      <c r="G25" s="32">
        <v>80</v>
      </c>
      <c r="H25" s="32">
        <v>82</v>
      </c>
      <c r="I25" s="59">
        <f t="shared" si="0"/>
        <v>81.599999999999994</v>
      </c>
      <c r="J25" s="36"/>
      <c r="K25" s="34"/>
    </row>
    <row r="26" spans="1:11" ht="15" customHeight="1" x14ac:dyDescent="0.25">
      <c r="A26" s="36">
        <v>9</v>
      </c>
      <c r="B26" s="36">
        <v>8577</v>
      </c>
      <c r="C26" s="36" t="s">
        <v>26</v>
      </c>
      <c r="D26" s="32">
        <v>83</v>
      </c>
      <c r="E26" s="32">
        <v>80</v>
      </c>
      <c r="F26" s="32">
        <v>83</v>
      </c>
      <c r="G26" s="32">
        <v>84</v>
      </c>
      <c r="H26" s="32">
        <v>84</v>
      </c>
      <c r="I26" s="59">
        <f t="shared" si="0"/>
        <v>82.8</v>
      </c>
      <c r="J26" s="36"/>
      <c r="K26" s="34"/>
    </row>
    <row r="27" spans="1:11" ht="15" customHeight="1" x14ac:dyDescent="0.25">
      <c r="A27" s="36">
        <v>10</v>
      </c>
      <c r="B27" s="36">
        <v>8578</v>
      </c>
      <c r="C27" s="36" t="s">
        <v>27</v>
      </c>
      <c r="D27" s="32">
        <v>83</v>
      </c>
      <c r="E27" s="32">
        <v>84</v>
      </c>
      <c r="F27" s="32">
        <v>80</v>
      </c>
      <c r="G27" s="32">
        <v>83</v>
      </c>
      <c r="H27" s="32">
        <v>80</v>
      </c>
      <c r="I27" s="59">
        <f t="shared" si="0"/>
        <v>82</v>
      </c>
      <c r="J27" s="36"/>
      <c r="K27" s="34"/>
    </row>
    <row r="28" spans="1:11" ht="15" customHeight="1" x14ac:dyDescent="0.25">
      <c r="A28" s="36">
        <v>11</v>
      </c>
      <c r="B28" s="36">
        <v>8579</v>
      </c>
      <c r="C28" s="36" t="s">
        <v>28</v>
      </c>
      <c r="D28" s="32">
        <v>83</v>
      </c>
      <c r="E28" s="32">
        <v>84</v>
      </c>
      <c r="F28" s="32">
        <v>86</v>
      </c>
      <c r="G28" s="32">
        <v>81</v>
      </c>
      <c r="H28" s="32">
        <v>85</v>
      </c>
      <c r="I28" s="59">
        <f t="shared" si="0"/>
        <v>83.8</v>
      </c>
      <c r="J28" s="36"/>
      <c r="K28" s="34"/>
    </row>
    <row r="29" spans="1:11" ht="15" customHeight="1" x14ac:dyDescent="0.25">
      <c r="A29" s="36">
        <v>12</v>
      </c>
      <c r="B29" s="36">
        <v>8580</v>
      </c>
      <c r="C29" s="36" t="s">
        <v>29</v>
      </c>
      <c r="D29" s="32">
        <v>82</v>
      </c>
      <c r="E29" s="32">
        <v>84</v>
      </c>
      <c r="F29" s="32">
        <v>80</v>
      </c>
      <c r="G29" s="32">
        <v>84</v>
      </c>
      <c r="H29" s="32">
        <v>83</v>
      </c>
      <c r="I29" s="59">
        <f t="shared" si="0"/>
        <v>82.6</v>
      </c>
      <c r="J29" s="36"/>
      <c r="K29" s="34"/>
    </row>
    <row r="30" spans="1:11" ht="15" customHeight="1" x14ac:dyDescent="0.25">
      <c r="A30" s="36">
        <v>13</v>
      </c>
      <c r="B30" s="36">
        <v>8581</v>
      </c>
      <c r="C30" s="36" t="s">
        <v>30</v>
      </c>
      <c r="D30" s="32">
        <v>82</v>
      </c>
      <c r="E30" s="32">
        <v>81</v>
      </c>
      <c r="F30" s="32">
        <v>80</v>
      </c>
      <c r="G30" s="32">
        <v>80</v>
      </c>
      <c r="H30" s="32">
        <v>82</v>
      </c>
      <c r="I30" s="59">
        <f t="shared" si="0"/>
        <v>81</v>
      </c>
      <c r="J30" s="36"/>
      <c r="K30" s="34"/>
    </row>
    <row r="31" spans="1:11" ht="15" customHeight="1" x14ac:dyDescent="0.25">
      <c r="A31" s="36">
        <v>14</v>
      </c>
      <c r="B31" s="36">
        <v>8582</v>
      </c>
      <c r="C31" s="36" t="s">
        <v>31</v>
      </c>
      <c r="D31" s="32">
        <v>80</v>
      </c>
      <c r="E31" s="32">
        <v>79</v>
      </c>
      <c r="F31" s="32">
        <v>80</v>
      </c>
      <c r="G31" s="32">
        <v>81</v>
      </c>
      <c r="H31" s="32">
        <v>83</v>
      </c>
      <c r="I31" s="59">
        <f t="shared" si="0"/>
        <v>80.599999999999994</v>
      </c>
      <c r="J31" s="36"/>
      <c r="K31" s="34"/>
    </row>
    <row r="32" spans="1:11" ht="15" customHeight="1" x14ac:dyDescent="0.25">
      <c r="A32" s="36">
        <v>15</v>
      </c>
      <c r="B32" s="36">
        <v>8583</v>
      </c>
      <c r="C32" s="36" t="s">
        <v>32</v>
      </c>
      <c r="D32" s="32">
        <v>82</v>
      </c>
      <c r="E32" s="32">
        <v>83</v>
      </c>
      <c r="F32" s="32">
        <v>83</v>
      </c>
      <c r="G32" s="32">
        <v>84</v>
      </c>
      <c r="H32" s="32">
        <v>84</v>
      </c>
      <c r="I32" s="59">
        <f t="shared" si="0"/>
        <v>83.2</v>
      </c>
      <c r="J32" s="36"/>
      <c r="K32" s="34"/>
    </row>
    <row r="33" spans="1:11" ht="15" customHeight="1" x14ac:dyDescent="0.25">
      <c r="A33" s="36">
        <v>16</v>
      </c>
      <c r="B33" s="36">
        <v>8584</v>
      </c>
      <c r="C33" s="36" t="s">
        <v>33</v>
      </c>
      <c r="D33" s="32">
        <v>82</v>
      </c>
      <c r="E33" s="32">
        <v>80</v>
      </c>
      <c r="F33" s="32">
        <v>83</v>
      </c>
      <c r="G33" s="32">
        <v>79</v>
      </c>
      <c r="H33" s="32">
        <v>81</v>
      </c>
      <c r="I33" s="59">
        <f t="shared" si="0"/>
        <v>81</v>
      </c>
      <c r="J33" s="36"/>
      <c r="K33" s="34"/>
    </row>
    <row r="34" spans="1:11" ht="15" customHeight="1" x14ac:dyDescent="0.25">
      <c r="A34" s="36">
        <v>17</v>
      </c>
      <c r="B34" s="36">
        <v>8585</v>
      </c>
      <c r="C34" s="36" t="s">
        <v>34</v>
      </c>
      <c r="D34" s="32">
        <v>79</v>
      </c>
      <c r="E34" s="32">
        <v>79</v>
      </c>
      <c r="F34" s="32">
        <v>81</v>
      </c>
      <c r="G34" s="32">
        <v>81</v>
      </c>
      <c r="H34" s="32">
        <v>83</v>
      </c>
      <c r="I34" s="59">
        <f t="shared" si="0"/>
        <v>80.599999999999994</v>
      </c>
      <c r="J34" s="36"/>
      <c r="K34" s="34"/>
    </row>
    <row r="35" spans="1:11" ht="15" customHeight="1" x14ac:dyDescent="0.25">
      <c r="A35" s="36">
        <v>18</v>
      </c>
      <c r="B35" s="36">
        <v>8586</v>
      </c>
      <c r="C35" s="36" t="s">
        <v>35</v>
      </c>
      <c r="D35" s="32">
        <v>79</v>
      </c>
      <c r="E35" s="32">
        <v>83</v>
      </c>
      <c r="F35" s="32">
        <v>83</v>
      </c>
      <c r="G35" s="32">
        <v>82</v>
      </c>
      <c r="H35" s="32">
        <v>81</v>
      </c>
      <c r="I35" s="59">
        <f t="shared" si="0"/>
        <v>81.599999999999994</v>
      </c>
      <c r="J35" s="36"/>
      <c r="K35" s="34"/>
    </row>
    <row r="36" spans="1:11" ht="15" customHeight="1" x14ac:dyDescent="0.25">
      <c r="A36" s="36">
        <v>19</v>
      </c>
      <c r="B36" s="36">
        <v>8587</v>
      </c>
      <c r="C36" s="36" t="s">
        <v>36</v>
      </c>
      <c r="D36" s="32">
        <v>80</v>
      </c>
      <c r="E36" s="32">
        <v>78</v>
      </c>
      <c r="F36" s="32">
        <v>79</v>
      </c>
      <c r="G36" s="32">
        <v>80</v>
      </c>
      <c r="H36" s="32">
        <v>81</v>
      </c>
      <c r="I36" s="59">
        <f t="shared" si="0"/>
        <v>79.599999999999994</v>
      </c>
      <c r="J36" s="36"/>
      <c r="K36" s="34"/>
    </row>
    <row r="37" spans="1:11" ht="15" customHeight="1" x14ac:dyDescent="0.25">
      <c r="A37" s="36">
        <v>20</v>
      </c>
      <c r="B37" s="36">
        <v>8588</v>
      </c>
      <c r="C37" s="36" t="s">
        <v>37</v>
      </c>
      <c r="D37" s="32">
        <v>81</v>
      </c>
      <c r="E37" s="32">
        <v>78</v>
      </c>
      <c r="F37" s="32">
        <v>78</v>
      </c>
      <c r="G37" s="32">
        <v>84</v>
      </c>
      <c r="H37" s="32">
        <v>83</v>
      </c>
      <c r="I37" s="59">
        <f t="shared" si="0"/>
        <v>80.8</v>
      </c>
      <c r="J37" s="36"/>
      <c r="K37" s="34"/>
    </row>
    <row r="38" spans="1:11" ht="15" customHeight="1" x14ac:dyDescent="0.25">
      <c r="A38" s="36">
        <v>21</v>
      </c>
      <c r="B38" s="36">
        <v>8589</v>
      </c>
      <c r="C38" s="36" t="s">
        <v>38</v>
      </c>
      <c r="D38" s="32">
        <v>79</v>
      </c>
      <c r="E38" s="32">
        <v>81</v>
      </c>
      <c r="F38" s="32">
        <v>80</v>
      </c>
      <c r="G38" s="32">
        <v>81</v>
      </c>
      <c r="H38" s="32">
        <v>83</v>
      </c>
      <c r="I38" s="59">
        <f t="shared" si="0"/>
        <v>80.8</v>
      </c>
      <c r="J38" s="36"/>
      <c r="K38" s="34"/>
    </row>
    <row r="39" spans="1:11" ht="15" customHeight="1" x14ac:dyDescent="0.25">
      <c r="A39" s="36">
        <v>22</v>
      </c>
      <c r="B39" s="36">
        <v>8590</v>
      </c>
      <c r="C39" s="36" t="s">
        <v>39</v>
      </c>
      <c r="D39" s="32">
        <v>80</v>
      </c>
      <c r="E39" s="32">
        <v>81</v>
      </c>
      <c r="F39" s="32">
        <v>83</v>
      </c>
      <c r="G39" s="32">
        <v>85</v>
      </c>
      <c r="H39" s="32">
        <v>84</v>
      </c>
      <c r="I39" s="59">
        <f t="shared" si="0"/>
        <v>82.6</v>
      </c>
      <c r="J39" s="36"/>
      <c r="K39" s="34"/>
    </row>
    <row r="40" spans="1:11" ht="15" customHeight="1" x14ac:dyDescent="0.25">
      <c r="A40" s="36">
        <v>23</v>
      </c>
      <c r="B40" s="36">
        <v>8591</v>
      </c>
      <c r="C40" s="36" t="s">
        <v>40</v>
      </c>
      <c r="D40" s="32">
        <v>82</v>
      </c>
      <c r="E40" s="32">
        <v>83</v>
      </c>
      <c r="F40" s="32">
        <v>80</v>
      </c>
      <c r="G40" s="32">
        <v>83</v>
      </c>
      <c r="H40" s="32">
        <v>83</v>
      </c>
      <c r="I40" s="59">
        <f t="shared" si="0"/>
        <v>82.2</v>
      </c>
      <c r="J40" s="36"/>
      <c r="K40" s="34"/>
    </row>
    <row r="41" spans="1:11" ht="15" customHeight="1" x14ac:dyDescent="0.25">
      <c r="A41" s="36">
        <v>24</v>
      </c>
      <c r="B41" s="36">
        <v>8592</v>
      </c>
      <c r="C41" s="36" t="s">
        <v>41</v>
      </c>
      <c r="D41" s="32">
        <v>83</v>
      </c>
      <c r="E41" s="32">
        <v>78</v>
      </c>
      <c r="F41" s="32">
        <v>80</v>
      </c>
      <c r="G41" s="32">
        <v>83</v>
      </c>
      <c r="H41" s="32">
        <v>79</v>
      </c>
      <c r="I41" s="59">
        <f t="shared" si="0"/>
        <v>80.599999999999994</v>
      </c>
      <c r="J41" s="36"/>
      <c r="K41" s="34"/>
    </row>
    <row r="42" spans="1:11" ht="15" customHeight="1" x14ac:dyDescent="0.25">
      <c r="A42" s="36">
        <v>25</v>
      </c>
      <c r="B42" s="36">
        <v>8593</v>
      </c>
      <c r="C42" s="36" t="s">
        <v>42</v>
      </c>
      <c r="D42" s="36">
        <v>79</v>
      </c>
      <c r="E42" s="36">
        <v>80</v>
      </c>
      <c r="F42" s="36">
        <v>80</v>
      </c>
      <c r="G42" s="36">
        <v>82</v>
      </c>
      <c r="H42" s="36">
        <v>81</v>
      </c>
      <c r="I42" s="59">
        <f t="shared" si="0"/>
        <v>80.400000000000006</v>
      </c>
      <c r="J42" s="36"/>
      <c r="K42" s="34"/>
    </row>
    <row r="43" spans="1:11" ht="15" customHeight="1" x14ac:dyDescent="0.25">
      <c r="A43" s="36">
        <v>26</v>
      </c>
      <c r="B43" s="36">
        <v>8594</v>
      </c>
      <c r="C43" s="36" t="s">
        <v>43</v>
      </c>
      <c r="D43" s="36">
        <v>83</v>
      </c>
      <c r="E43" s="36">
        <v>80</v>
      </c>
      <c r="F43" s="36">
        <v>79</v>
      </c>
      <c r="G43" s="36">
        <v>79</v>
      </c>
      <c r="H43" s="36">
        <v>80</v>
      </c>
      <c r="I43" s="59">
        <f t="shared" si="0"/>
        <v>80.2</v>
      </c>
      <c r="J43" s="36"/>
      <c r="K43" s="34"/>
    </row>
    <row r="44" spans="1:11" ht="15" customHeight="1" x14ac:dyDescent="0.25">
      <c r="A44" s="36">
        <v>27</v>
      </c>
      <c r="B44" s="36">
        <v>8595</v>
      </c>
      <c r="C44" s="36" t="s">
        <v>44</v>
      </c>
      <c r="D44" s="36">
        <v>84</v>
      </c>
      <c r="E44" s="36">
        <v>85</v>
      </c>
      <c r="F44" s="36">
        <v>81</v>
      </c>
      <c r="G44" s="36">
        <v>84</v>
      </c>
      <c r="H44" s="36">
        <v>83</v>
      </c>
      <c r="I44" s="59">
        <f t="shared" si="0"/>
        <v>83.4</v>
      </c>
      <c r="J44" s="36"/>
      <c r="K44" s="34"/>
    </row>
    <row r="45" spans="1:11" ht="15" customHeight="1" x14ac:dyDescent="0.25">
      <c r="A45" s="36">
        <v>28</v>
      </c>
      <c r="B45" s="36">
        <v>8596</v>
      </c>
      <c r="C45" s="36" t="s">
        <v>45</v>
      </c>
      <c r="D45" s="36">
        <v>83</v>
      </c>
      <c r="E45" s="36">
        <v>83</v>
      </c>
      <c r="F45" s="36">
        <v>80</v>
      </c>
      <c r="G45" s="36">
        <v>83</v>
      </c>
      <c r="H45" s="36">
        <v>80</v>
      </c>
      <c r="I45" s="59">
        <f t="shared" si="0"/>
        <v>81.8</v>
      </c>
      <c r="J45" s="36"/>
      <c r="K45" s="34"/>
    </row>
    <row r="46" spans="1:11" ht="15" customHeight="1" x14ac:dyDescent="0.25">
      <c r="A46" s="36">
        <v>29</v>
      </c>
      <c r="B46" s="36">
        <v>8597</v>
      </c>
      <c r="C46" s="36" t="s">
        <v>46</v>
      </c>
      <c r="D46" s="36">
        <v>82</v>
      </c>
      <c r="E46" s="36">
        <v>80</v>
      </c>
      <c r="F46" s="36">
        <v>81</v>
      </c>
      <c r="G46" s="36">
        <v>80</v>
      </c>
      <c r="H46" s="36">
        <v>81</v>
      </c>
      <c r="I46" s="59">
        <f t="shared" si="0"/>
        <v>80.8</v>
      </c>
      <c r="J46" s="36"/>
      <c r="K46" s="34"/>
    </row>
    <row r="47" spans="1:11" ht="15" customHeight="1" x14ac:dyDescent="0.25">
      <c r="A47" s="36">
        <v>30</v>
      </c>
      <c r="B47" s="36">
        <v>8598</v>
      </c>
      <c r="C47" s="36" t="s">
        <v>47</v>
      </c>
      <c r="D47" s="36">
        <v>83</v>
      </c>
      <c r="E47" s="36">
        <v>85</v>
      </c>
      <c r="F47" s="36">
        <v>83</v>
      </c>
      <c r="G47" s="36">
        <v>80</v>
      </c>
      <c r="H47" s="36">
        <v>85</v>
      </c>
      <c r="I47" s="59">
        <f t="shared" si="0"/>
        <v>83.2</v>
      </c>
      <c r="J47" s="36"/>
      <c r="K47" s="34"/>
    </row>
    <row r="48" spans="1:11" ht="15" customHeight="1" x14ac:dyDescent="0.25">
      <c r="A48" s="36">
        <v>31</v>
      </c>
      <c r="B48" s="36">
        <v>8599</v>
      </c>
      <c r="C48" s="36" t="s">
        <v>48</v>
      </c>
      <c r="D48" s="36">
        <v>82</v>
      </c>
      <c r="E48" s="36">
        <v>78</v>
      </c>
      <c r="F48" s="36">
        <v>80</v>
      </c>
      <c r="G48" s="36">
        <v>79</v>
      </c>
      <c r="H48" s="36">
        <v>78</v>
      </c>
      <c r="I48" s="59">
        <v>80</v>
      </c>
      <c r="J48" s="36"/>
      <c r="K48" s="34"/>
    </row>
    <row r="49" spans="1:11" ht="15" customHeight="1" x14ac:dyDescent="0.25">
      <c r="A49" s="36">
        <v>32</v>
      </c>
      <c r="B49" s="36">
        <v>8600</v>
      </c>
      <c r="C49" s="36" t="s">
        <v>49</v>
      </c>
      <c r="D49" s="36">
        <v>82</v>
      </c>
      <c r="E49" s="36">
        <v>79</v>
      </c>
      <c r="F49" s="36">
        <v>80</v>
      </c>
      <c r="G49" s="36">
        <v>78</v>
      </c>
      <c r="H49" s="36">
        <v>80</v>
      </c>
      <c r="I49" s="59">
        <f t="shared" si="0"/>
        <v>79.8</v>
      </c>
      <c r="J49" s="36"/>
      <c r="K49" s="34"/>
    </row>
    <row r="50" spans="1:11" ht="12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2" customHeight="1" x14ac:dyDescent="0.25">
      <c r="A51" s="33"/>
      <c r="B51" s="33" t="s">
        <v>67</v>
      </c>
      <c r="C51" s="33"/>
      <c r="D51" s="33"/>
      <c r="E51" s="33" t="s">
        <v>66</v>
      </c>
      <c r="H51" s="33"/>
      <c r="I51" s="33"/>
      <c r="J51" s="33"/>
      <c r="K51" s="33"/>
    </row>
    <row r="52" spans="1:11" ht="12" customHeight="1" x14ac:dyDescent="0.25">
      <c r="A52" s="33"/>
      <c r="B52" s="33" t="s">
        <v>68</v>
      </c>
      <c r="C52" s="33"/>
      <c r="D52" s="33"/>
      <c r="E52" s="33" t="s">
        <v>69</v>
      </c>
      <c r="F52" s="33"/>
      <c r="H52" s="33"/>
      <c r="I52" s="33"/>
      <c r="J52" s="33"/>
      <c r="K52" s="33"/>
    </row>
    <row r="53" spans="1:11" ht="12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 ht="12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1" ht="12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1" ht="12" customHeight="1" x14ac:dyDescent="0.25">
      <c r="A56" s="33"/>
      <c r="B56" s="33" t="s">
        <v>71</v>
      </c>
      <c r="C56" s="33"/>
      <c r="D56" s="33"/>
      <c r="E56" s="33" t="s">
        <v>70</v>
      </c>
      <c r="F56" s="33"/>
      <c r="H56" s="33"/>
      <c r="I56" s="33"/>
      <c r="J56" s="33"/>
      <c r="K56" s="33"/>
    </row>
    <row r="57" spans="1:11" ht="12" customHeight="1" x14ac:dyDescent="0.25">
      <c r="A57" s="33"/>
      <c r="B57" s="33" t="s">
        <v>72</v>
      </c>
      <c r="C57" s="33"/>
      <c r="D57" s="33"/>
      <c r="E57" s="33" t="s">
        <v>73</v>
      </c>
      <c r="F57" s="33"/>
      <c r="H57" s="33"/>
      <c r="I57" s="33"/>
      <c r="J57" s="33"/>
      <c r="K57" s="33"/>
    </row>
    <row r="58" spans="1:11" ht="12" customHeight="1" x14ac:dyDescent="0.25"/>
  </sheetData>
  <mergeCells count="10">
    <mergeCell ref="A1:K1"/>
    <mergeCell ref="A2:K2"/>
    <mergeCell ref="A14:A17"/>
    <mergeCell ref="B14:B17"/>
    <mergeCell ref="C14:C17"/>
    <mergeCell ref="D14:H14"/>
    <mergeCell ref="I14:I17"/>
    <mergeCell ref="J14:J17"/>
    <mergeCell ref="D15:H15"/>
    <mergeCell ref="D16:H16"/>
  </mergeCells>
  <pageMargins left="1.35" right="0.7" top="0.68" bottom="0.75" header="0.3" footer="0.3"/>
  <pageSetup paperSize="5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workbookViewId="0">
      <selection activeCell="L19" sqref="L19:L50"/>
    </sheetView>
  </sheetViews>
  <sheetFormatPr defaultRowHeight="15" x14ac:dyDescent="0.25"/>
  <cols>
    <col min="1" max="1" width="4.28515625" customWidth="1"/>
    <col min="2" max="2" width="6.7109375" customWidth="1"/>
    <col min="3" max="3" width="28" customWidth="1"/>
    <col min="4" max="4" width="4.140625" customWidth="1"/>
    <col min="5" max="5" width="4.7109375" customWidth="1"/>
    <col min="6" max="6" width="4.5703125" customWidth="1"/>
    <col min="7" max="7" width="4.28515625" customWidth="1"/>
    <col min="8" max="8" width="3.85546875" customWidth="1"/>
    <col min="9" max="9" width="4.42578125" customWidth="1"/>
    <col min="10" max="10" width="4.140625" customWidth="1"/>
    <col min="11" max="11" width="4.5703125" customWidth="1"/>
    <col min="12" max="12" width="6.7109375" customWidth="1"/>
    <col min="13" max="13" width="5.28515625" customWidth="1"/>
    <col min="14" max="14" width="3" customWidth="1"/>
    <col min="15" max="16" width="3.85546875" customWidth="1"/>
    <col min="17" max="17" width="3.7109375" customWidth="1"/>
    <col min="18" max="18" width="5.42578125" customWidth="1"/>
    <col min="19" max="19" width="5.140625" customWidth="1"/>
  </cols>
  <sheetData>
    <row r="1" spans="1:19" ht="12" customHeight="1" x14ac:dyDescent="0.25">
      <c r="A1" s="160" t="s">
        <v>181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9"/>
      <c r="O1" s="9"/>
      <c r="P1" s="9"/>
      <c r="Q1" s="9"/>
      <c r="R1" s="9"/>
      <c r="S1" s="9"/>
    </row>
    <row r="2" spans="1:19" ht="12" customHeight="1" x14ac:dyDescent="0.25">
      <c r="A2" s="160" t="s">
        <v>74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9"/>
      <c r="O2" s="9"/>
      <c r="P2" s="9"/>
      <c r="Q2" s="9"/>
      <c r="R2" s="9"/>
      <c r="S2" s="9"/>
    </row>
    <row r="3" spans="1:19" ht="12" customHeight="1" x14ac:dyDescent="0.25"/>
    <row r="4" spans="1:19" ht="12" customHeight="1" x14ac:dyDescent="0.25">
      <c r="A4" s="8" t="s">
        <v>2</v>
      </c>
      <c r="B4" s="8"/>
      <c r="C4" s="8"/>
      <c r="D4" s="8" t="s">
        <v>8</v>
      </c>
      <c r="E4" s="8"/>
      <c r="F4" s="8"/>
      <c r="G4" s="8"/>
      <c r="H4" s="8"/>
      <c r="I4" s="8"/>
      <c r="J4" s="8"/>
      <c r="K4" s="8"/>
      <c r="L4" s="8"/>
    </row>
    <row r="5" spans="1:19" ht="12" customHeight="1" x14ac:dyDescent="0.25">
      <c r="A5" s="8" t="s">
        <v>3</v>
      </c>
      <c r="B5" s="8"/>
      <c r="C5" s="8"/>
      <c r="D5" s="8" t="s">
        <v>9</v>
      </c>
      <c r="E5" s="8"/>
      <c r="F5" s="8"/>
      <c r="G5" s="8"/>
      <c r="H5" s="8"/>
      <c r="I5" s="8"/>
      <c r="J5" s="8"/>
      <c r="K5" s="8"/>
      <c r="L5" s="8"/>
    </row>
    <row r="6" spans="1:19" ht="12" customHeight="1" x14ac:dyDescent="0.25">
      <c r="A6" s="8" t="s">
        <v>4</v>
      </c>
      <c r="B6" s="8"/>
      <c r="C6" s="8"/>
      <c r="D6" s="8" t="s">
        <v>10</v>
      </c>
      <c r="E6" s="8"/>
      <c r="F6" s="8"/>
      <c r="G6" s="8"/>
      <c r="H6" s="8"/>
      <c r="I6" s="8"/>
      <c r="J6" s="8"/>
      <c r="K6" s="8"/>
      <c r="L6" s="8"/>
    </row>
    <row r="7" spans="1:19" ht="12" customHeight="1" x14ac:dyDescent="0.25">
      <c r="A7" s="8" t="s">
        <v>5</v>
      </c>
      <c r="B7" s="8"/>
      <c r="C7" s="8"/>
      <c r="D7" s="8" t="s">
        <v>11</v>
      </c>
      <c r="E7" s="8"/>
      <c r="F7" s="8"/>
      <c r="G7" s="8"/>
      <c r="H7" s="8"/>
      <c r="I7" s="8"/>
      <c r="J7" s="8"/>
      <c r="K7" s="8"/>
      <c r="L7" s="8"/>
    </row>
    <row r="8" spans="1:19" ht="12" customHeight="1" x14ac:dyDescent="0.25">
      <c r="A8" s="8" t="s">
        <v>52</v>
      </c>
      <c r="B8" s="8"/>
      <c r="C8" s="8"/>
      <c r="D8" s="8" t="s">
        <v>86</v>
      </c>
      <c r="E8" s="8"/>
      <c r="F8" s="8"/>
      <c r="G8" s="8"/>
      <c r="H8" s="8"/>
      <c r="I8" s="8"/>
      <c r="J8" s="8"/>
      <c r="K8" s="8"/>
      <c r="L8" s="8"/>
    </row>
    <row r="9" spans="1:19" ht="12" customHeight="1" x14ac:dyDescent="0.25">
      <c r="A9" s="8" t="s">
        <v>6</v>
      </c>
      <c r="B9" s="8"/>
      <c r="C9" s="8"/>
      <c r="D9" s="8" t="s">
        <v>12</v>
      </c>
      <c r="E9" s="8"/>
      <c r="F9" s="8"/>
      <c r="G9" s="8"/>
      <c r="H9" s="8"/>
      <c r="I9" s="8"/>
      <c r="J9" s="8"/>
      <c r="K9" s="8"/>
      <c r="L9" s="8"/>
    </row>
    <row r="10" spans="1:19" ht="12" customHeight="1" x14ac:dyDescent="0.25">
      <c r="A10" s="8" t="s">
        <v>14</v>
      </c>
      <c r="B10" s="8"/>
      <c r="C10" s="8"/>
      <c r="D10" s="8" t="s">
        <v>87</v>
      </c>
      <c r="E10" s="8"/>
      <c r="F10" s="8"/>
      <c r="G10" s="8"/>
      <c r="H10" s="8"/>
      <c r="I10" s="8"/>
      <c r="J10" s="8"/>
      <c r="K10" s="8"/>
      <c r="L10" s="8"/>
    </row>
    <row r="11" spans="1:19" ht="12" customHeight="1" x14ac:dyDescent="0.25">
      <c r="A11" s="8" t="s">
        <v>7</v>
      </c>
      <c r="B11" s="8"/>
      <c r="C11" s="8"/>
      <c r="D11" s="8" t="s">
        <v>13</v>
      </c>
      <c r="E11" s="8"/>
      <c r="F11" s="8"/>
      <c r="G11" s="8"/>
      <c r="H11" s="8"/>
      <c r="I11" s="8"/>
      <c r="J11" s="8"/>
      <c r="K11" s="8"/>
      <c r="L11" s="8"/>
    </row>
    <row r="12" spans="1:19" ht="12" customHeight="1" x14ac:dyDescent="0.25">
      <c r="A12" s="8" t="s">
        <v>242</v>
      </c>
    </row>
    <row r="13" spans="1:19" ht="12" customHeight="1" x14ac:dyDescent="0.25">
      <c r="A13" s="15"/>
      <c r="B13" s="15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4"/>
    </row>
    <row r="14" spans="1:19" ht="15.95" customHeight="1" x14ac:dyDescent="0.25">
      <c r="A14" s="166" t="s">
        <v>15</v>
      </c>
      <c r="B14" s="166" t="s">
        <v>16</v>
      </c>
      <c r="C14" s="166" t="s">
        <v>17</v>
      </c>
      <c r="D14" s="162" t="s">
        <v>175</v>
      </c>
      <c r="E14" s="162"/>
      <c r="F14" s="162"/>
      <c r="G14" s="162"/>
      <c r="H14" s="162"/>
      <c r="I14" s="162"/>
      <c r="J14" s="162"/>
      <c r="K14" s="162"/>
      <c r="L14" s="202" t="s">
        <v>50</v>
      </c>
      <c r="M14" s="205" t="s">
        <v>51</v>
      </c>
      <c r="N14" s="4"/>
      <c r="O14" s="53"/>
      <c r="P14" s="53"/>
      <c r="Q14" s="54"/>
      <c r="R14" s="54"/>
    </row>
    <row r="15" spans="1:19" ht="15.95" customHeight="1" x14ac:dyDescent="0.25">
      <c r="A15" s="167"/>
      <c r="B15" s="167"/>
      <c r="C15" s="167"/>
      <c r="D15" s="162" t="s">
        <v>176</v>
      </c>
      <c r="E15" s="162"/>
      <c r="F15" s="162"/>
      <c r="G15" s="162"/>
      <c r="H15" s="162"/>
      <c r="I15" s="162"/>
      <c r="J15" s="162"/>
      <c r="K15" s="162"/>
      <c r="L15" s="203"/>
      <c r="M15" s="206"/>
      <c r="N15" s="61"/>
      <c r="O15" s="52"/>
      <c r="P15" s="52"/>
      <c r="Q15" s="54"/>
      <c r="R15" s="54"/>
    </row>
    <row r="16" spans="1:19" ht="15.95" customHeight="1" x14ac:dyDescent="0.25">
      <c r="A16" s="167"/>
      <c r="B16" s="167"/>
      <c r="C16" s="167"/>
      <c r="D16" s="162" t="s">
        <v>177</v>
      </c>
      <c r="E16" s="162"/>
      <c r="F16" s="162"/>
      <c r="G16" s="162"/>
      <c r="H16" s="162"/>
      <c r="I16" s="162"/>
      <c r="J16" s="162"/>
      <c r="K16" s="162"/>
      <c r="L16" s="203"/>
      <c r="M16" s="206"/>
      <c r="N16" s="61"/>
      <c r="O16" s="52"/>
      <c r="P16" s="52"/>
      <c r="Q16" s="54"/>
      <c r="R16" s="54"/>
    </row>
    <row r="17" spans="1:18" ht="15.95" customHeight="1" x14ac:dyDescent="0.25">
      <c r="A17" s="167"/>
      <c r="B17" s="167"/>
      <c r="C17" s="167"/>
      <c r="D17" s="162" t="s">
        <v>83</v>
      </c>
      <c r="E17" s="162"/>
      <c r="F17" s="162"/>
      <c r="G17" s="162"/>
      <c r="H17" s="162"/>
      <c r="I17" s="162"/>
      <c r="J17" s="162"/>
      <c r="K17" s="162"/>
      <c r="L17" s="203"/>
      <c r="M17" s="206"/>
      <c r="N17" s="61"/>
      <c r="O17" s="53"/>
      <c r="P17" s="53"/>
      <c r="Q17" s="54"/>
      <c r="R17" s="54"/>
    </row>
    <row r="18" spans="1:18" ht="84.75" customHeight="1" x14ac:dyDescent="0.25">
      <c r="A18" s="168"/>
      <c r="B18" s="168"/>
      <c r="C18" s="168"/>
      <c r="D18" s="48" t="s">
        <v>82</v>
      </c>
      <c r="E18" s="48" t="s">
        <v>80</v>
      </c>
      <c r="F18" s="48" t="s">
        <v>178</v>
      </c>
      <c r="G18" s="48" t="s">
        <v>179</v>
      </c>
      <c r="H18" s="50" t="s">
        <v>180</v>
      </c>
      <c r="I18" s="48" t="s">
        <v>148</v>
      </c>
      <c r="J18" s="48" t="s">
        <v>184</v>
      </c>
      <c r="K18" s="48" t="s">
        <v>144</v>
      </c>
      <c r="L18" s="204"/>
      <c r="M18" s="207"/>
      <c r="N18" s="16"/>
      <c r="O18" s="16"/>
      <c r="P18" s="54"/>
      <c r="Q18" s="54"/>
    </row>
    <row r="19" spans="1:18" ht="12.95" customHeight="1" x14ac:dyDescent="0.25">
      <c r="A19" s="2">
        <v>1</v>
      </c>
      <c r="B19" s="2">
        <v>8568</v>
      </c>
      <c r="C19" s="2" t="s">
        <v>18</v>
      </c>
      <c r="D19" s="12">
        <v>80</v>
      </c>
      <c r="E19" s="12">
        <v>80</v>
      </c>
      <c r="F19" s="12">
        <v>80</v>
      </c>
      <c r="G19" s="12">
        <v>78</v>
      </c>
      <c r="H19" s="2">
        <v>80</v>
      </c>
      <c r="I19" s="12">
        <v>81</v>
      </c>
      <c r="J19" s="12">
        <v>80</v>
      </c>
      <c r="K19" s="2">
        <v>80</v>
      </c>
      <c r="L19" s="58">
        <f>AVERAGE(D19:K19)</f>
        <v>79.875</v>
      </c>
      <c r="M19" s="2"/>
      <c r="N19" s="4"/>
      <c r="O19" s="4"/>
      <c r="P19" s="4"/>
      <c r="Q19" s="4"/>
    </row>
    <row r="20" spans="1:18" ht="12.95" customHeight="1" x14ac:dyDescent="0.25">
      <c r="A20" s="2">
        <v>2</v>
      </c>
      <c r="B20" s="2">
        <v>8569</v>
      </c>
      <c r="C20" s="2" t="s">
        <v>19</v>
      </c>
      <c r="D20" s="12">
        <v>80</v>
      </c>
      <c r="E20" s="12">
        <v>81</v>
      </c>
      <c r="F20" s="12">
        <v>80</v>
      </c>
      <c r="G20" s="12">
        <v>80</v>
      </c>
      <c r="H20" s="2">
        <v>80</v>
      </c>
      <c r="I20" s="12">
        <v>78</v>
      </c>
      <c r="J20" s="12">
        <v>80</v>
      </c>
      <c r="K20" s="2">
        <v>80</v>
      </c>
      <c r="L20" s="58">
        <f t="shared" ref="L20:L50" si="0">AVERAGE(D20:K20)</f>
        <v>79.875</v>
      </c>
      <c r="M20" s="2"/>
      <c r="N20" s="4"/>
      <c r="O20" s="4"/>
      <c r="P20" s="4"/>
      <c r="Q20" s="4"/>
    </row>
    <row r="21" spans="1:18" ht="12.95" customHeight="1" x14ac:dyDescent="0.25">
      <c r="A21" s="2">
        <v>3</v>
      </c>
      <c r="B21" s="2">
        <v>8570</v>
      </c>
      <c r="C21" s="2" t="s">
        <v>20</v>
      </c>
      <c r="D21" s="12">
        <v>80</v>
      </c>
      <c r="E21" s="12">
        <v>83</v>
      </c>
      <c r="F21" s="12">
        <v>78</v>
      </c>
      <c r="G21" s="12">
        <v>83</v>
      </c>
      <c r="H21" s="2">
        <v>80</v>
      </c>
      <c r="I21" s="12">
        <v>78</v>
      </c>
      <c r="J21" s="12">
        <v>85</v>
      </c>
      <c r="K21" s="2">
        <v>80</v>
      </c>
      <c r="L21" s="58">
        <f t="shared" si="0"/>
        <v>80.875</v>
      </c>
      <c r="M21" s="2"/>
      <c r="N21" s="4"/>
      <c r="O21" s="4"/>
      <c r="P21" s="4"/>
      <c r="Q21" s="4"/>
    </row>
    <row r="22" spans="1:18" ht="12.95" customHeight="1" x14ac:dyDescent="0.25">
      <c r="A22" s="2">
        <v>4</v>
      </c>
      <c r="B22" s="2">
        <v>8571</v>
      </c>
      <c r="C22" s="2" t="s">
        <v>21</v>
      </c>
      <c r="D22" s="12">
        <v>81</v>
      </c>
      <c r="E22" s="12">
        <v>79</v>
      </c>
      <c r="F22" s="12">
        <v>79</v>
      </c>
      <c r="G22" s="12">
        <v>80</v>
      </c>
      <c r="H22" s="2">
        <v>81</v>
      </c>
      <c r="I22" s="12">
        <v>80</v>
      </c>
      <c r="J22" s="12">
        <v>81</v>
      </c>
      <c r="K22" s="2">
        <v>80</v>
      </c>
      <c r="L22" s="58">
        <f t="shared" si="0"/>
        <v>80.125</v>
      </c>
      <c r="M22" s="2"/>
      <c r="N22" s="4"/>
      <c r="O22" s="4"/>
      <c r="P22" s="4"/>
      <c r="Q22" s="4"/>
    </row>
    <row r="23" spans="1:18" ht="12.95" customHeight="1" x14ac:dyDescent="0.25">
      <c r="A23" s="2">
        <v>5</v>
      </c>
      <c r="B23" s="2">
        <v>8572</v>
      </c>
      <c r="C23" s="2" t="s">
        <v>22</v>
      </c>
      <c r="D23" s="12">
        <v>82</v>
      </c>
      <c r="E23" s="12">
        <v>85</v>
      </c>
      <c r="F23" s="12">
        <v>86</v>
      </c>
      <c r="G23" s="12">
        <v>85</v>
      </c>
      <c r="H23" s="2">
        <v>80</v>
      </c>
      <c r="I23" s="12">
        <v>82</v>
      </c>
      <c r="J23" s="12">
        <v>90</v>
      </c>
      <c r="K23" s="2">
        <v>82</v>
      </c>
      <c r="L23" s="58">
        <f t="shared" si="0"/>
        <v>84</v>
      </c>
      <c r="M23" s="2"/>
      <c r="N23" s="4"/>
      <c r="O23" s="4"/>
      <c r="P23" s="4"/>
      <c r="Q23" s="4"/>
    </row>
    <row r="24" spans="1:18" ht="12.95" customHeight="1" x14ac:dyDescent="0.25">
      <c r="A24" s="2">
        <v>6</v>
      </c>
      <c r="B24" s="2">
        <v>8574</v>
      </c>
      <c r="C24" s="2" t="s">
        <v>23</v>
      </c>
      <c r="D24" s="12">
        <v>80</v>
      </c>
      <c r="E24" s="12">
        <v>80</v>
      </c>
      <c r="F24" s="12">
        <v>79</v>
      </c>
      <c r="G24" s="12">
        <v>80</v>
      </c>
      <c r="H24" s="2">
        <v>79</v>
      </c>
      <c r="I24" s="12">
        <v>80</v>
      </c>
      <c r="J24" s="12">
        <v>80</v>
      </c>
      <c r="K24" s="2">
        <v>80</v>
      </c>
      <c r="L24" s="58">
        <f t="shared" si="0"/>
        <v>79.75</v>
      </c>
      <c r="M24" s="2"/>
      <c r="N24" s="4"/>
      <c r="O24" s="4"/>
      <c r="P24" s="4"/>
      <c r="Q24" s="4"/>
    </row>
    <row r="25" spans="1:18" ht="12.95" customHeight="1" x14ac:dyDescent="0.25">
      <c r="A25" s="2">
        <v>7</v>
      </c>
      <c r="B25" s="2">
        <v>8575</v>
      </c>
      <c r="C25" s="2" t="s">
        <v>24</v>
      </c>
      <c r="D25" s="12">
        <v>79</v>
      </c>
      <c r="E25" s="12">
        <v>78</v>
      </c>
      <c r="F25" s="12">
        <v>78</v>
      </c>
      <c r="G25" s="12">
        <v>78</v>
      </c>
      <c r="H25" s="2">
        <v>79</v>
      </c>
      <c r="I25" s="12">
        <v>80</v>
      </c>
      <c r="J25" s="12">
        <v>78</v>
      </c>
      <c r="K25" s="2">
        <v>80</v>
      </c>
      <c r="L25" s="58">
        <f t="shared" si="0"/>
        <v>78.75</v>
      </c>
      <c r="M25" s="2"/>
      <c r="N25" s="4"/>
      <c r="O25" s="4"/>
      <c r="P25" s="4"/>
      <c r="Q25" s="4"/>
    </row>
    <row r="26" spans="1:18" ht="12.95" customHeight="1" x14ac:dyDescent="0.25">
      <c r="A26" s="2">
        <v>8</v>
      </c>
      <c r="B26" s="2">
        <v>8576</v>
      </c>
      <c r="C26" s="2" t="s">
        <v>25</v>
      </c>
      <c r="D26" s="12">
        <v>79</v>
      </c>
      <c r="E26" s="12">
        <v>80</v>
      </c>
      <c r="F26" s="12">
        <v>78</v>
      </c>
      <c r="G26" s="12">
        <v>78</v>
      </c>
      <c r="H26" s="2">
        <v>80</v>
      </c>
      <c r="I26" s="12">
        <v>80</v>
      </c>
      <c r="J26" s="12">
        <v>80</v>
      </c>
      <c r="K26" s="2">
        <v>78</v>
      </c>
      <c r="L26" s="58">
        <f t="shared" si="0"/>
        <v>79.125</v>
      </c>
      <c r="M26" s="2"/>
      <c r="N26" s="4"/>
      <c r="O26" s="4"/>
      <c r="P26" s="4"/>
      <c r="Q26" s="4"/>
    </row>
    <row r="27" spans="1:18" ht="12.95" customHeight="1" x14ac:dyDescent="0.25">
      <c r="A27" s="2">
        <v>9</v>
      </c>
      <c r="B27" s="2">
        <v>8577</v>
      </c>
      <c r="C27" s="2" t="s">
        <v>26</v>
      </c>
      <c r="D27" s="12">
        <v>80</v>
      </c>
      <c r="E27" s="12">
        <v>80</v>
      </c>
      <c r="F27" s="12">
        <v>81</v>
      </c>
      <c r="G27" s="12">
        <v>80</v>
      </c>
      <c r="H27" s="2">
        <v>78</v>
      </c>
      <c r="I27" s="12">
        <v>80</v>
      </c>
      <c r="J27" s="12">
        <v>81</v>
      </c>
      <c r="K27" s="2">
        <v>80</v>
      </c>
      <c r="L27" s="58">
        <f t="shared" si="0"/>
        <v>80</v>
      </c>
      <c r="M27" s="2"/>
      <c r="N27" s="4"/>
      <c r="O27" s="4"/>
      <c r="P27" s="4"/>
      <c r="Q27" s="4"/>
    </row>
    <row r="28" spans="1:18" ht="12.95" customHeight="1" x14ac:dyDescent="0.25">
      <c r="A28" s="2">
        <v>10</v>
      </c>
      <c r="B28" s="2">
        <v>8578</v>
      </c>
      <c r="C28" s="2" t="s">
        <v>27</v>
      </c>
      <c r="D28" s="2">
        <v>79</v>
      </c>
      <c r="E28" s="2">
        <v>78</v>
      </c>
      <c r="F28" s="12">
        <v>77</v>
      </c>
      <c r="G28" s="12">
        <v>77</v>
      </c>
      <c r="H28" s="2">
        <v>79</v>
      </c>
      <c r="I28" s="12">
        <v>79</v>
      </c>
      <c r="J28" s="12">
        <v>78</v>
      </c>
      <c r="K28" s="2">
        <v>79</v>
      </c>
      <c r="L28" s="58">
        <f t="shared" si="0"/>
        <v>78.25</v>
      </c>
      <c r="M28" s="2"/>
      <c r="N28" s="4"/>
      <c r="O28" s="4"/>
      <c r="P28" s="4"/>
      <c r="Q28" s="4"/>
    </row>
    <row r="29" spans="1:18" ht="12.95" customHeight="1" x14ac:dyDescent="0.25">
      <c r="A29" s="2">
        <v>11</v>
      </c>
      <c r="B29" s="2">
        <v>8579</v>
      </c>
      <c r="C29" s="2" t="s">
        <v>28</v>
      </c>
      <c r="D29" s="12">
        <v>80</v>
      </c>
      <c r="E29" s="12">
        <v>81</v>
      </c>
      <c r="F29" s="12">
        <v>80</v>
      </c>
      <c r="G29" s="12">
        <v>83</v>
      </c>
      <c r="H29" s="2">
        <v>79</v>
      </c>
      <c r="I29" s="12">
        <v>80</v>
      </c>
      <c r="J29" s="12">
        <v>83</v>
      </c>
      <c r="K29" s="2">
        <v>80</v>
      </c>
      <c r="L29" s="58">
        <f t="shared" si="0"/>
        <v>80.75</v>
      </c>
      <c r="M29" s="2"/>
      <c r="N29" s="4"/>
      <c r="O29" s="4"/>
      <c r="P29" s="4"/>
      <c r="Q29" s="4"/>
    </row>
    <row r="30" spans="1:18" ht="12.95" customHeight="1" x14ac:dyDescent="0.25">
      <c r="A30" s="2">
        <v>12</v>
      </c>
      <c r="B30" s="2">
        <v>8580</v>
      </c>
      <c r="C30" s="2" t="s">
        <v>29</v>
      </c>
      <c r="D30" s="12">
        <v>80</v>
      </c>
      <c r="E30" s="12">
        <v>80</v>
      </c>
      <c r="F30" s="12">
        <v>83</v>
      </c>
      <c r="G30" s="12">
        <v>81</v>
      </c>
      <c r="H30" s="2">
        <v>80</v>
      </c>
      <c r="I30" s="12">
        <v>80</v>
      </c>
      <c r="J30" s="12">
        <v>81</v>
      </c>
      <c r="K30" s="2">
        <v>80</v>
      </c>
      <c r="L30" s="58">
        <f t="shared" si="0"/>
        <v>80.625</v>
      </c>
      <c r="M30" s="2"/>
      <c r="N30" s="4"/>
      <c r="O30" s="4"/>
      <c r="P30" s="4"/>
      <c r="Q30" s="4"/>
    </row>
    <row r="31" spans="1:18" ht="12.95" customHeight="1" x14ac:dyDescent="0.25">
      <c r="A31" s="2">
        <v>13</v>
      </c>
      <c r="B31" s="2">
        <v>8581</v>
      </c>
      <c r="C31" s="2" t="s">
        <v>30</v>
      </c>
      <c r="D31" s="12">
        <v>79</v>
      </c>
      <c r="E31" s="12">
        <v>79</v>
      </c>
      <c r="F31" s="12">
        <v>79</v>
      </c>
      <c r="G31" s="12">
        <v>79</v>
      </c>
      <c r="H31" s="2">
        <v>80</v>
      </c>
      <c r="I31" s="12">
        <v>80</v>
      </c>
      <c r="J31" s="12">
        <v>79</v>
      </c>
      <c r="K31" s="2">
        <v>80</v>
      </c>
      <c r="L31" s="58">
        <f t="shared" si="0"/>
        <v>79.375</v>
      </c>
      <c r="M31" s="2"/>
      <c r="N31" s="4"/>
      <c r="O31" s="4"/>
      <c r="P31" s="4"/>
      <c r="Q31" s="4"/>
    </row>
    <row r="32" spans="1:18" ht="12.95" customHeight="1" x14ac:dyDescent="0.25">
      <c r="A32" s="2">
        <v>14</v>
      </c>
      <c r="B32" s="2">
        <v>8582</v>
      </c>
      <c r="C32" s="2" t="s">
        <v>31</v>
      </c>
      <c r="D32" s="12">
        <v>80</v>
      </c>
      <c r="E32" s="12">
        <v>79</v>
      </c>
      <c r="F32" s="12">
        <v>78</v>
      </c>
      <c r="G32" s="12">
        <v>78</v>
      </c>
      <c r="H32" s="2">
        <v>79</v>
      </c>
      <c r="I32" s="12">
        <v>78</v>
      </c>
      <c r="J32" s="12">
        <v>79</v>
      </c>
      <c r="K32" s="2">
        <v>80</v>
      </c>
      <c r="L32" s="58">
        <f t="shared" si="0"/>
        <v>78.875</v>
      </c>
      <c r="M32" s="2"/>
      <c r="N32" s="4"/>
      <c r="O32" s="4"/>
      <c r="P32" s="4"/>
      <c r="Q32" s="4"/>
    </row>
    <row r="33" spans="1:17" ht="12.95" customHeight="1" x14ac:dyDescent="0.25">
      <c r="A33" s="2">
        <v>15</v>
      </c>
      <c r="B33" s="2">
        <v>8583</v>
      </c>
      <c r="C33" s="2" t="s">
        <v>32</v>
      </c>
      <c r="D33" s="12">
        <v>80</v>
      </c>
      <c r="E33" s="12">
        <v>77</v>
      </c>
      <c r="F33" s="12">
        <v>77</v>
      </c>
      <c r="G33" s="12">
        <v>76</v>
      </c>
      <c r="H33" s="2">
        <v>77</v>
      </c>
      <c r="I33" s="12">
        <v>79</v>
      </c>
      <c r="J33" s="12">
        <v>76</v>
      </c>
      <c r="K33" s="2">
        <v>79</v>
      </c>
      <c r="L33" s="58">
        <f t="shared" si="0"/>
        <v>77.625</v>
      </c>
      <c r="M33" s="2"/>
      <c r="N33" s="4"/>
      <c r="O33" s="4"/>
      <c r="P33" s="4"/>
      <c r="Q33" s="4"/>
    </row>
    <row r="34" spans="1:17" ht="12.95" customHeight="1" x14ac:dyDescent="0.25">
      <c r="A34" s="2">
        <v>16</v>
      </c>
      <c r="B34" s="2">
        <v>8584</v>
      </c>
      <c r="C34" s="2" t="s">
        <v>33</v>
      </c>
      <c r="D34" s="12">
        <v>80</v>
      </c>
      <c r="E34" s="12">
        <v>78</v>
      </c>
      <c r="F34" s="12">
        <v>79</v>
      </c>
      <c r="G34" s="12">
        <v>78</v>
      </c>
      <c r="H34" s="2">
        <v>79</v>
      </c>
      <c r="I34" s="12">
        <v>78</v>
      </c>
      <c r="J34" s="12">
        <v>79</v>
      </c>
      <c r="K34" s="2">
        <v>80</v>
      </c>
      <c r="L34" s="58">
        <f t="shared" si="0"/>
        <v>78.875</v>
      </c>
      <c r="M34" s="2"/>
      <c r="N34" s="4"/>
      <c r="O34" s="4"/>
      <c r="P34" s="4"/>
      <c r="Q34" s="4"/>
    </row>
    <row r="35" spans="1:17" ht="12.95" customHeight="1" x14ac:dyDescent="0.25">
      <c r="A35" s="2">
        <v>17</v>
      </c>
      <c r="B35" s="2">
        <v>8585</v>
      </c>
      <c r="C35" s="2" t="s">
        <v>34</v>
      </c>
      <c r="D35" s="12">
        <v>80</v>
      </c>
      <c r="E35" s="12">
        <v>81</v>
      </c>
      <c r="F35" s="12">
        <v>77</v>
      </c>
      <c r="G35" s="12">
        <v>82</v>
      </c>
      <c r="H35" s="2">
        <v>80</v>
      </c>
      <c r="I35" s="12">
        <v>78</v>
      </c>
      <c r="J35" s="12">
        <v>80</v>
      </c>
      <c r="K35" s="2">
        <v>80</v>
      </c>
      <c r="L35" s="58">
        <f t="shared" si="0"/>
        <v>79.75</v>
      </c>
      <c r="M35" s="2"/>
      <c r="N35" s="4"/>
      <c r="O35" s="4"/>
      <c r="P35" s="4"/>
      <c r="Q35" s="4"/>
    </row>
    <row r="36" spans="1:17" ht="12.95" customHeight="1" x14ac:dyDescent="0.25">
      <c r="A36" s="2">
        <v>18</v>
      </c>
      <c r="B36" s="2">
        <v>8586</v>
      </c>
      <c r="C36" s="2" t="s">
        <v>35</v>
      </c>
      <c r="D36" s="12">
        <v>80</v>
      </c>
      <c r="E36" s="12">
        <v>80</v>
      </c>
      <c r="F36" s="12">
        <v>79</v>
      </c>
      <c r="G36" s="12">
        <v>81</v>
      </c>
      <c r="H36" s="2">
        <v>80</v>
      </c>
      <c r="I36" s="12">
        <v>79</v>
      </c>
      <c r="J36" s="12">
        <v>79</v>
      </c>
      <c r="K36" s="2">
        <v>80</v>
      </c>
      <c r="L36" s="58">
        <f t="shared" si="0"/>
        <v>79.75</v>
      </c>
      <c r="M36" s="2"/>
      <c r="N36" s="4"/>
      <c r="O36" s="4"/>
      <c r="P36" s="4"/>
      <c r="Q36" s="4"/>
    </row>
    <row r="37" spans="1:17" ht="12.95" customHeight="1" x14ac:dyDescent="0.25">
      <c r="A37" s="2">
        <v>19</v>
      </c>
      <c r="B37" s="2">
        <v>8587</v>
      </c>
      <c r="C37" s="2" t="s">
        <v>36</v>
      </c>
      <c r="D37" s="12">
        <v>80</v>
      </c>
      <c r="E37" s="12">
        <v>81</v>
      </c>
      <c r="F37" s="12">
        <v>79</v>
      </c>
      <c r="G37" s="12">
        <v>80</v>
      </c>
      <c r="H37" s="2">
        <v>79</v>
      </c>
      <c r="I37" s="12">
        <v>80</v>
      </c>
      <c r="J37" s="12">
        <v>81</v>
      </c>
      <c r="K37" s="2">
        <v>80</v>
      </c>
      <c r="L37" s="58">
        <f t="shared" si="0"/>
        <v>80</v>
      </c>
      <c r="M37" s="2"/>
      <c r="N37" s="4"/>
      <c r="O37" s="4"/>
      <c r="P37" s="4"/>
      <c r="Q37" s="4"/>
    </row>
    <row r="38" spans="1:17" ht="12.95" customHeight="1" x14ac:dyDescent="0.25">
      <c r="A38" s="2">
        <v>20</v>
      </c>
      <c r="B38" s="2">
        <v>8588</v>
      </c>
      <c r="C38" s="2" t="s">
        <v>37</v>
      </c>
      <c r="D38" s="12">
        <v>79</v>
      </c>
      <c r="E38" s="12">
        <v>78</v>
      </c>
      <c r="F38" s="12">
        <v>77</v>
      </c>
      <c r="G38" s="12">
        <v>77</v>
      </c>
      <c r="H38" s="2">
        <v>78</v>
      </c>
      <c r="I38" s="12">
        <v>79</v>
      </c>
      <c r="J38" s="12">
        <v>78</v>
      </c>
      <c r="K38" s="2">
        <v>79</v>
      </c>
      <c r="L38" s="58">
        <f t="shared" si="0"/>
        <v>78.125</v>
      </c>
      <c r="M38" s="2"/>
      <c r="N38" s="4"/>
      <c r="O38" s="4"/>
      <c r="P38" s="4"/>
      <c r="Q38" s="4"/>
    </row>
    <row r="39" spans="1:17" ht="12.95" customHeight="1" x14ac:dyDescent="0.25">
      <c r="A39" s="2">
        <v>21</v>
      </c>
      <c r="B39" s="2">
        <v>8589</v>
      </c>
      <c r="C39" s="2" t="s">
        <v>38</v>
      </c>
      <c r="D39" s="12">
        <v>80</v>
      </c>
      <c r="E39" s="12">
        <v>79</v>
      </c>
      <c r="F39" s="12">
        <v>80</v>
      </c>
      <c r="G39" s="12">
        <v>79</v>
      </c>
      <c r="H39" s="2">
        <v>80</v>
      </c>
      <c r="I39" s="12">
        <v>79</v>
      </c>
      <c r="J39" s="12">
        <v>80</v>
      </c>
      <c r="K39" s="2">
        <v>80</v>
      </c>
      <c r="L39" s="58">
        <f t="shared" si="0"/>
        <v>79.625</v>
      </c>
      <c r="M39" s="2"/>
      <c r="N39" s="4"/>
      <c r="O39" s="4"/>
      <c r="P39" s="4"/>
      <c r="Q39" s="4"/>
    </row>
    <row r="40" spans="1:17" ht="12.95" customHeight="1" x14ac:dyDescent="0.25">
      <c r="A40" s="2">
        <v>22</v>
      </c>
      <c r="B40" s="2">
        <v>8590</v>
      </c>
      <c r="C40" s="2" t="s">
        <v>39</v>
      </c>
      <c r="D40" s="12">
        <v>80</v>
      </c>
      <c r="E40" s="12">
        <v>79</v>
      </c>
      <c r="F40" s="12">
        <v>79</v>
      </c>
      <c r="G40" s="12">
        <v>80</v>
      </c>
      <c r="H40" s="2">
        <v>78</v>
      </c>
      <c r="I40" s="12">
        <v>79</v>
      </c>
      <c r="J40" s="12">
        <v>79</v>
      </c>
      <c r="K40" s="2">
        <v>80</v>
      </c>
      <c r="L40" s="58">
        <f t="shared" si="0"/>
        <v>79.25</v>
      </c>
      <c r="M40" s="2"/>
      <c r="N40" s="4"/>
      <c r="O40" s="4"/>
      <c r="P40" s="4"/>
      <c r="Q40" s="4"/>
    </row>
    <row r="41" spans="1:17" ht="12.95" customHeight="1" x14ac:dyDescent="0.25">
      <c r="A41" s="2">
        <v>23</v>
      </c>
      <c r="B41" s="2">
        <v>8591</v>
      </c>
      <c r="C41" s="2" t="s">
        <v>40</v>
      </c>
      <c r="D41" s="12">
        <v>80</v>
      </c>
      <c r="E41" s="12">
        <v>80</v>
      </c>
      <c r="F41" s="12">
        <v>80</v>
      </c>
      <c r="G41" s="12">
        <v>81</v>
      </c>
      <c r="H41" s="2">
        <v>77</v>
      </c>
      <c r="I41" s="12">
        <v>80</v>
      </c>
      <c r="J41" s="12">
        <v>81</v>
      </c>
      <c r="K41" s="2">
        <v>80</v>
      </c>
      <c r="L41" s="58">
        <f t="shared" si="0"/>
        <v>79.875</v>
      </c>
      <c r="M41" s="2"/>
      <c r="N41" s="4"/>
      <c r="O41" s="4"/>
      <c r="P41" s="4"/>
      <c r="Q41" s="4"/>
    </row>
    <row r="42" spans="1:17" ht="12.95" customHeight="1" x14ac:dyDescent="0.25">
      <c r="A42" s="2">
        <v>24</v>
      </c>
      <c r="B42" s="2">
        <v>8592</v>
      </c>
      <c r="C42" s="2" t="s">
        <v>41</v>
      </c>
      <c r="D42" s="12">
        <v>80</v>
      </c>
      <c r="E42" s="12">
        <v>79</v>
      </c>
      <c r="F42" s="12">
        <v>79</v>
      </c>
      <c r="G42" s="12">
        <v>81</v>
      </c>
      <c r="H42" s="2">
        <v>79</v>
      </c>
      <c r="I42" s="12">
        <v>79</v>
      </c>
      <c r="J42" s="12">
        <v>79</v>
      </c>
      <c r="K42" s="2">
        <v>81</v>
      </c>
      <c r="L42" s="58">
        <f t="shared" si="0"/>
        <v>79.625</v>
      </c>
      <c r="M42" s="2"/>
      <c r="N42" s="4"/>
      <c r="O42" s="4"/>
      <c r="P42" s="4"/>
      <c r="Q42" s="4"/>
    </row>
    <row r="43" spans="1:17" ht="12.95" customHeight="1" x14ac:dyDescent="0.25">
      <c r="A43" s="2">
        <v>25</v>
      </c>
      <c r="B43" s="2">
        <v>8593</v>
      </c>
      <c r="C43" s="2" t="s">
        <v>42</v>
      </c>
      <c r="D43" s="12">
        <v>80</v>
      </c>
      <c r="E43" s="12">
        <v>79</v>
      </c>
      <c r="F43" s="12">
        <v>78</v>
      </c>
      <c r="G43" s="12">
        <v>77</v>
      </c>
      <c r="H43" s="2">
        <v>77</v>
      </c>
      <c r="I43" s="12">
        <v>78</v>
      </c>
      <c r="J43" s="12">
        <v>78</v>
      </c>
      <c r="K43" s="2">
        <v>79</v>
      </c>
      <c r="L43" s="58">
        <f t="shared" si="0"/>
        <v>78.25</v>
      </c>
      <c r="M43" s="2"/>
      <c r="N43" s="4"/>
      <c r="O43" s="4"/>
      <c r="P43" s="4"/>
      <c r="Q43" s="4"/>
    </row>
    <row r="44" spans="1:17" ht="12.95" customHeight="1" x14ac:dyDescent="0.25">
      <c r="A44" s="2">
        <v>26</v>
      </c>
      <c r="B44" s="2">
        <v>8594</v>
      </c>
      <c r="C44" s="2" t="s">
        <v>43</v>
      </c>
      <c r="D44" s="12">
        <v>80</v>
      </c>
      <c r="E44" s="12">
        <v>87</v>
      </c>
      <c r="F44" s="12">
        <v>95</v>
      </c>
      <c r="G44" s="12">
        <v>90</v>
      </c>
      <c r="H44" s="2">
        <v>82</v>
      </c>
      <c r="I44" s="13">
        <v>82</v>
      </c>
      <c r="J44" s="13">
        <v>90</v>
      </c>
      <c r="K44" s="2">
        <v>81</v>
      </c>
      <c r="L44" s="58">
        <f t="shared" si="0"/>
        <v>85.875</v>
      </c>
      <c r="M44" s="2"/>
      <c r="N44" s="4"/>
      <c r="O44" s="4"/>
      <c r="P44" s="4"/>
      <c r="Q44" s="4"/>
    </row>
    <row r="45" spans="1:17" ht="12.95" customHeight="1" x14ac:dyDescent="0.25">
      <c r="A45" s="2">
        <v>27</v>
      </c>
      <c r="B45" s="2">
        <v>8595</v>
      </c>
      <c r="C45" s="2" t="s">
        <v>44</v>
      </c>
      <c r="D45" s="12">
        <v>80</v>
      </c>
      <c r="E45" s="12">
        <v>83</v>
      </c>
      <c r="F45" s="12">
        <v>88</v>
      </c>
      <c r="G45" s="12">
        <v>87</v>
      </c>
      <c r="H45" s="2">
        <v>82</v>
      </c>
      <c r="I45" s="12">
        <v>81</v>
      </c>
      <c r="J45" s="12">
        <v>85</v>
      </c>
      <c r="K45" s="2">
        <v>80</v>
      </c>
      <c r="L45" s="58">
        <f t="shared" si="0"/>
        <v>83.25</v>
      </c>
      <c r="M45" s="2"/>
      <c r="N45" s="4"/>
      <c r="O45" s="4"/>
      <c r="P45" s="4"/>
      <c r="Q45" s="4"/>
    </row>
    <row r="46" spans="1:17" ht="12.95" customHeight="1" x14ac:dyDescent="0.25">
      <c r="A46" s="2">
        <v>28</v>
      </c>
      <c r="B46" s="2">
        <v>8596</v>
      </c>
      <c r="C46" s="2" t="s">
        <v>45</v>
      </c>
      <c r="D46" s="12">
        <v>79</v>
      </c>
      <c r="E46" s="12">
        <v>78</v>
      </c>
      <c r="F46" s="12">
        <v>78</v>
      </c>
      <c r="G46" s="12">
        <v>78</v>
      </c>
      <c r="H46" s="2">
        <v>80</v>
      </c>
      <c r="I46" s="12">
        <v>79</v>
      </c>
      <c r="J46" s="12">
        <v>78</v>
      </c>
      <c r="K46" s="2">
        <v>80</v>
      </c>
      <c r="L46" s="58">
        <f t="shared" si="0"/>
        <v>78.75</v>
      </c>
      <c r="M46" s="2"/>
      <c r="N46" s="4"/>
      <c r="O46" s="4"/>
      <c r="P46" s="4"/>
      <c r="Q46" s="4"/>
    </row>
    <row r="47" spans="1:17" ht="12.95" customHeight="1" x14ac:dyDescent="0.25">
      <c r="A47" s="2">
        <v>29</v>
      </c>
      <c r="B47" s="2">
        <v>8597</v>
      </c>
      <c r="C47" s="2" t="s">
        <v>46</v>
      </c>
      <c r="D47" s="12">
        <v>80</v>
      </c>
      <c r="E47" s="12">
        <v>78</v>
      </c>
      <c r="F47" s="12">
        <v>78</v>
      </c>
      <c r="G47" s="12">
        <v>80</v>
      </c>
      <c r="H47" s="2">
        <v>79</v>
      </c>
      <c r="I47" s="12">
        <v>79</v>
      </c>
      <c r="J47" s="12">
        <v>78</v>
      </c>
      <c r="K47" s="2">
        <v>80</v>
      </c>
      <c r="L47" s="58">
        <f t="shared" si="0"/>
        <v>79</v>
      </c>
      <c r="M47" s="2"/>
      <c r="N47" s="4"/>
      <c r="O47" s="4"/>
      <c r="P47" s="4"/>
      <c r="Q47" s="4"/>
    </row>
    <row r="48" spans="1:17" ht="12.95" customHeight="1" x14ac:dyDescent="0.25">
      <c r="A48" s="2">
        <v>30</v>
      </c>
      <c r="B48" s="2">
        <v>8598</v>
      </c>
      <c r="C48" s="2" t="s">
        <v>47</v>
      </c>
      <c r="D48" s="12">
        <v>80</v>
      </c>
      <c r="E48" s="12">
        <v>81</v>
      </c>
      <c r="F48" s="12">
        <v>83</v>
      </c>
      <c r="G48" s="12">
        <v>83</v>
      </c>
      <c r="H48" s="2">
        <v>79</v>
      </c>
      <c r="I48" s="12">
        <v>79</v>
      </c>
      <c r="J48" s="12">
        <v>82</v>
      </c>
      <c r="K48" s="2">
        <v>80</v>
      </c>
      <c r="L48" s="58">
        <f t="shared" si="0"/>
        <v>80.875</v>
      </c>
      <c r="M48" s="2"/>
      <c r="N48" s="4"/>
      <c r="O48" s="4"/>
      <c r="P48" s="4"/>
      <c r="Q48" s="4"/>
    </row>
    <row r="49" spans="1:17" ht="12.95" customHeight="1" x14ac:dyDescent="0.25">
      <c r="A49" s="2">
        <v>31</v>
      </c>
      <c r="B49" s="2">
        <v>8599</v>
      </c>
      <c r="C49" s="2" t="s">
        <v>48</v>
      </c>
      <c r="D49" s="12">
        <v>79</v>
      </c>
      <c r="E49" s="12">
        <v>79</v>
      </c>
      <c r="F49" s="12">
        <v>79</v>
      </c>
      <c r="G49" s="12">
        <v>79</v>
      </c>
      <c r="H49" s="2">
        <v>80</v>
      </c>
      <c r="I49" s="12">
        <v>80</v>
      </c>
      <c r="J49" s="12">
        <v>79</v>
      </c>
      <c r="K49" s="2">
        <v>79</v>
      </c>
      <c r="L49" s="58">
        <f t="shared" si="0"/>
        <v>79.25</v>
      </c>
      <c r="M49" s="2"/>
      <c r="N49" s="4"/>
      <c r="O49" s="4"/>
      <c r="P49" s="4"/>
      <c r="Q49" s="4"/>
    </row>
    <row r="50" spans="1:17" ht="12.95" customHeight="1" x14ac:dyDescent="0.25">
      <c r="A50" s="2">
        <v>32</v>
      </c>
      <c r="B50" s="2">
        <v>8600</v>
      </c>
      <c r="C50" s="2" t="s">
        <v>49</v>
      </c>
      <c r="D50" s="12">
        <v>80</v>
      </c>
      <c r="E50" s="12">
        <v>78</v>
      </c>
      <c r="F50" s="12">
        <v>78</v>
      </c>
      <c r="G50" s="12">
        <v>80</v>
      </c>
      <c r="H50" s="2">
        <v>79</v>
      </c>
      <c r="I50" s="12">
        <v>80</v>
      </c>
      <c r="J50" s="12">
        <v>78</v>
      </c>
      <c r="K50" s="2">
        <v>79</v>
      </c>
      <c r="L50" s="58">
        <f t="shared" si="0"/>
        <v>79</v>
      </c>
      <c r="M50" s="2"/>
      <c r="N50" s="4"/>
      <c r="O50" s="4"/>
      <c r="P50" s="4"/>
      <c r="Q50" s="4"/>
    </row>
    <row r="51" spans="1:17" ht="12" customHeight="1" x14ac:dyDescent="0.25">
      <c r="A51" s="4"/>
      <c r="B51" s="4"/>
      <c r="C51" s="4"/>
      <c r="D51" s="7"/>
      <c r="E51" s="7"/>
      <c r="F51" s="11"/>
      <c r="G51" s="11"/>
      <c r="H51" s="4"/>
      <c r="I51" s="4"/>
      <c r="J51" s="11"/>
      <c r="K51" s="11"/>
      <c r="L51" s="4"/>
      <c r="M51" s="4"/>
      <c r="N51" s="4"/>
      <c r="O51" s="4"/>
      <c r="P51" s="4"/>
    </row>
    <row r="52" spans="1:17" ht="12" customHeight="1" x14ac:dyDescent="0.25">
      <c r="B52" s="4"/>
      <c r="C52" s="4" t="s">
        <v>67</v>
      </c>
      <c r="D52" s="4"/>
      <c r="E52" s="4"/>
      <c r="F52" s="4"/>
      <c r="G52" s="4"/>
      <c r="H52" s="4"/>
      <c r="I52" s="4"/>
      <c r="J52" s="4"/>
      <c r="K52" s="4"/>
    </row>
    <row r="53" spans="1:17" ht="12" customHeight="1" x14ac:dyDescent="0.25">
      <c r="B53" s="4"/>
      <c r="C53" s="4"/>
      <c r="D53" s="4"/>
      <c r="E53" s="4"/>
      <c r="F53" s="4"/>
      <c r="G53" s="4" t="s">
        <v>104</v>
      </c>
      <c r="H53" s="4"/>
      <c r="I53" s="4"/>
      <c r="J53" s="4"/>
      <c r="K53" s="4"/>
    </row>
    <row r="54" spans="1:17" ht="12" customHeight="1" x14ac:dyDescent="0.25">
      <c r="B54" s="4"/>
      <c r="C54" s="4" t="s">
        <v>68</v>
      </c>
      <c r="D54" s="4"/>
      <c r="E54" s="4"/>
      <c r="F54" s="4"/>
      <c r="G54" s="4" t="s">
        <v>105</v>
      </c>
      <c r="H54" s="4"/>
      <c r="I54" s="4"/>
      <c r="J54" s="4"/>
      <c r="K54" s="4"/>
    </row>
    <row r="55" spans="1:17" ht="12" customHeight="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7" ht="12" customHeight="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7" ht="12" customHeight="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7" ht="12" customHeight="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7" ht="12" customHeight="1" x14ac:dyDescent="0.25">
      <c r="B59" s="4"/>
      <c r="C59" s="4" t="s">
        <v>71</v>
      </c>
      <c r="D59" s="4"/>
      <c r="E59" s="4"/>
      <c r="F59" s="4"/>
      <c r="G59" s="4" t="s">
        <v>70</v>
      </c>
      <c r="H59" s="4"/>
      <c r="I59" s="4"/>
      <c r="J59" s="4"/>
      <c r="K59" s="4"/>
    </row>
    <row r="60" spans="1:17" ht="12" customHeight="1" x14ac:dyDescent="0.25">
      <c r="B60" s="4"/>
      <c r="C60" s="84" t="s">
        <v>107</v>
      </c>
      <c r="D60" s="4"/>
      <c r="E60" s="4"/>
      <c r="F60" s="4"/>
      <c r="G60" s="4" t="s">
        <v>106</v>
      </c>
      <c r="H60" s="4"/>
      <c r="I60" s="4"/>
      <c r="J60" s="4"/>
      <c r="K60" s="4"/>
    </row>
    <row r="61" spans="1:17" ht="12" customHeight="1" x14ac:dyDescent="0.25"/>
    <row r="62" spans="1:17" ht="12" customHeight="1" x14ac:dyDescent="0.25"/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</sheetData>
  <mergeCells count="12">
    <mergeCell ref="A14:A18"/>
    <mergeCell ref="A1:M1"/>
    <mergeCell ref="A2:M2"/>
    <mergeCell ref="D14:K14"/>
    <mergeCell ref="D15:K15"/>
    <mergeCell ref="D16:K16"/>
    <mergeCell ref="D17:K17"/>
    <mergeCell ref="L14:L18"/>
    <mergeCell ref="M14:M18"/>
    <mergeCell ref="C13:O13"/>
    <mergeCell ref="C14:C18"/>
    <mergeCell ref="B14:B18"/>
  </mergeCells>
  <pageMargins left="1.27" right="0.47" top="0.55000000000000004" bottom="0.75" header="0.3" footer="0.3"/>
  <pageSetup paperSize="5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29" workbookViewId="0">
      <selection sqref="A1:J52"/>
    </sheetView>
  </sheetViews>
  <sheetFormatPr defaultRowHeight="15" x14ac:dyDescent="0.25"/>
  <cols>
    <col min="1" max="1" width="3.28515625" customWidth="1"/>
    <col min="2" max="2" width="5.7109375" customWidth="1"/>
    <col min="3" max="3" width="29.5703125" customWidth="1"/>
    <col min="4" max="4" width="5.140625" customWidth="1"/>
    <col min="5" max="5" width="8" customWidth="1"/>
    <col min="6" max="6" width="8.42578125" customWidth="1"/>
    <col min="7" max="7" width="8.140625" customWidth="1"/>
    <col min="8" max="8" width="6.5703125" customWidth="1"/>
    <col min="9" max="9" width="5.7109375" customWidth="1"/>
    <col min="10" max="10" width="6.42578125" customWidth="1"/>
  </cols>
  <sheetData>
    <row r="1" spans="1:10" x14ac:dyDescent="0.2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</row>
    <row r="5" spans="1:10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</row>
    <row r="6" spans="1:10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243</v>
      </c>
      <c r="H6" s="3"/>
      <c r="I6" s="3"/>
      <c r="J6" s="3"/>
    </row>
    <row r="7" spans="1:10" x14ac:dyDescent="0.25">
      <c r="A7" s="87" t="s">
        <v>242</v>
      </c>
      <c r="B7" s="87"/>
      <c r="C7" s="87"/>
      <c r="D7" s="3"/>
      <c r="E7" s="3" t="s">
        <v>244</v>
      </c>
      <c r="F7" s="3"/>
      <c r="G7" s="3"/>
      <c r="H7" s="3"/>
      <c r="I7" s="3"/>
      <c r="J7" s="3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169"/>
      <c r="J9" s="18" t="s">
        <v>108</v>
      </c>
    </row>
    <row r="10" spans="1:10" x14ac:dyDescent="0.25">
      <c r="A10" s="173"/>
      <c r="B10" s="173"/>
      <c r="C10" s="173"/>
      <c r="D10" s="170" t="s">
        <v>51</v>
      </c>
      <c r="E10" s="18" t="s">
        <v>203</v>
      </c>
      <c r="F10" s="170" t="s">
        <v>99</v>
      </c>
      <c r="G10" s="170" t="s">
        <v>100</v>
      </c>
      <c r="H10" s="170" t="s">
        <v>102</v>
      </c>
      <c r="I10" s="170" t="s">
        <v>103</v>
      </c>
      <c r="J10" s="18" t="s">
        <v>109</v>
      </c>
    </row>
    <row r="11" spans="1:10" x14ac:dyDescent="0.25">
      <c r="A11" s="173"/>
      <c r="B11" s="173"/>
      <c r="C11" s="173"/>
      <c r="D11" s="181"/>
      <c r="E11" s="18" t="s">
        <v>110</v>
      </c>
      <c r="F11" s="170"/>
      <c r="G11" s="170"/>
      <c r="H11" s="170"/>
      <c r="I11" s="170"/>
      <c r="J11" s="18"/>
    </row>
    <row r="12" spans="1:10" x14ac:dyDescent="0.25">
      <c r="A12" s="2">
        <v>1</v>
      </c>
      <c r="B12" s="2">
        <v>8568</v>
      </c>
      <c r="C12" s="5" t="s">
        <v>18</v>
      </c>
      <c r="D12" s="88">
        <v>80</v>
      </c>
      <c r="E12" s="79">
        <v>0.8</v>
      </c>
      <c r="F12" s="2"/>
      <c r="G12" s="2"/>
      <c r="H12" s="63" t="s">
        <v>185</v>
      </c>
      <c r="I12" s="65" t="s">
        <v>186</v>
      </c>
      <c r="J12" s="2"/>
    </row>
    <row r="13" spans="1:10" x14ac:dyDescent="0.25">
      <c r="A13" s="2">
        <v>2</v>
      </c>
      <c r="B13" s="2">
        <v>8569</v>
      </c>
      <c r="C13" s="5" t="s">
        <v>19</v>
      </c>
      <c r="D13" s="88">
        <v>80</v>
      </c>
      <c r="E13" s="79">
        <v>0.8</v>
      </c>
      <c r="F13" s="2"/>
      <c r="G13" s="2"/>
      <c r="H13" s="63" t="s">
        <v>185</v>
      </c>
      <c r="I13" s="65" t="s">
        <v>186</v>
      </c>
      <c r="J13" s="2"/>
    </row>
    <row r="14" spans="1:10" x14ac:dyDescent="0.25">
      <c r="A14" s="2">
        <v>3</v>
      </c>
      <c r="B14" s="2">
        <v>8570</v>
      </c>
      <c r="C14" s="5" t="s">
        <v>20</v>
      </c>
      <c r="D14" s="88">
        <v>81</v>
      </c>
      <c r="E14" s="79">
        <v>0.81</v>
      </c>
      <c r="F14" s="2"/>
      <c r="G14" s="2"/>
      <c r="H14" s="63" t="s">
        <v>185</v>
      </c>
      <c r="I14" s="65" t="s">
        <v>186</v>
      </c>
      <c r="J14" s="2"/>
    </row>
    <row r="15" spans="1:10" x14ac:dyDescent="0.25">
      <c r="A15" s="2">
        <v>4</v>
      </c>
      <c r="B15" s="2">
        <v>8571</v>
      </c>
      <c r="C15" s="5" t="s">
        <v>21</v>
      </c>
      <c r="D15" s="88">
        <v>80</v>
      </c>
      <c r="E15" s="79">
        <v>0.8</v>
      </c>
      <c r="F15" s="2"/>
      <c r="G15" s="2"/>
      <c r="H15" s="63" t="s">
        <v>185</v>
      </c>
      <c r="I15" s="65" t="s">
        <v>186</v>
      </c>
      <c r="J15" s="2"/>
    </row>
    <row r="16" spans="1:10" x14ac:dyDescent="0.25">
      <c r="A16" s="2">
        <v>5</v>
      </c>
      <c r="B16" s="2">
        <v>8572</v>
      </c>
      <c r="C16" s="5" t="s">
        <v>22</v>
      </c>
      <c r="D16" s="88">
        <v>84</v>
      </c>
      <c r="E16" s="79">
        <v>0.84</v>
      </c>
      <c r="F16" s="2"/>
      <c r="G16" s="2"/>
      <c r="H16" s="63" t="s">
        <v>185</v>
      </c>
      <c r="I16" s="65" t="s">
        <v>186</v>
      </c>
      <c r="J16" s="2"/>
    </row>
    <row r="17" spans="1:10" x14ac:dyDescent="0.25">
      <c r="A17" s="2">
        <v>6</v>
      </c>
      <c r="B17" s="2">
        <v>8574</v>
      </c>
      <c r="C17" s="5" t="s">
        <v>23</v>
      </c>
      <c r="D17" s="88">
        <v>80</v>
      </c>
      <c r="E17" s="79">
        <v>0.8</v>
      </c>
      <c r="F17" s="2"/>
      <c r="G17" s="2"/>
      <c r="H17" s="63" t="s">
        <v>185</v>
      </c>
      <c r="I17" s="65" t="s">
        <v>186</v>
      </c>
      <c r="J17" s="2"/>
    </row>
    <row r="18" spans="1:10" x14ac:dyDescent="0.25">
      <c r="A18" s="2">
        <v>7</v>
      </c>
      <c r="B18" s="2">
        <v>8575</v>
      </c>
      <c r="C18" s="5" t="s">
        <v>24</v>
      </c>
      <c r="D18" s="88">
        <v>79</v>
      </c>
      <c r="E18" s="79">
        <v>0.79</v>
      </c>
      <c r="F18" s="2"/>
      <c r="G18" s="2"/>
      <c r="H18" s="63" t="s">
        <v>185</v>
      </c>
      <c r="I18" s="65" t="s">
        <v>186</v>
      </c>
      <c r="J18" s="2"/>
    </row>
    <row r="19" spans="1:10" x14ac:dyDescent="0.25">
      <c r="A19" s="2">
        <v>8</v>
      </c>
      <c r="B19" s="2">
        <v>8576</v>
      </c>
      <c r="C19" s="5" t="s">
        <v>25</v>
      </c>
      <c r="D19" s="88">
        <v>79</v>
      </c>
      <c r="E19" s="79">
        <v>0.79</v>
      </c>
      <c r="F19" s="2"/>
      <c r="G19" s="2"/>
      <c r="H19" s="63" t="s">
        <v>185</v>
      </c>
      <c r="I19" s="65" t="s">
        <v>186</v>
      </c>
      <c r="J19" s="2"/>
    </row>
    <row r="20" spans="1:10" x14ac:dyDescent="0.25">
      <c r="A20" s="2">
        <v>9</v>
      </c>
      <c r="B20" s="2">
        <v>8577</v>
      </c>
      <c r="C20" s="5" t="s">
        <v>26</v>
      </c>
      <c r="D20" s="88">
        <v>80</v>
      </c>
      <c r="E20" s="79">
        <v>0.8</v>
      </c>
      <c r="F20" s="2"/>
      <c r="G20" s="2"/>
      <c r="H20" s="63" t="s">
        <v>185</v>
      </c>
      <c r="I20" s="65" t="s">
        <v>186</v>
      </c>
      <c r="J20" s="2"/>
    </row>
    <row r="21" spans="1:10" x14ac:dyDescent="0.25">
      <c r="A21" s="2">
        <v>10</v>
      </c>
      <c r="B21" s="2">
        <v>8578</v>
      </c>
      <c r="C21" s="5" t="s">
        <v>27</v>
      </c>
      <c r="D21" s="88">
        <v>78</v>
      </c>
      <c r="E21" s="79">
        <v>0.78</v>
      </c>
      <c r="F21" s="2">
        <v>78</v>
      </c>
      <c r="G21" s="2"/>
      <c r="H21" s="63" t="s">
        <v>185</v>
      </c>
      <c r="I21" s="65" t="s">
        <v>186</v>
      </c>
      <c r="J21" s="2"/>
    </row>
    <row r="22" spans="1:10" x14ac:dyDescent="0.25">
      <c r="A22" s="2">
        <v>11</v>
      </c>
      <c r="B22" s="2">
        <v>8579</v>
      </c>
      <c r="C22" s="5" t="s">
        <v>28</v>
      </c>
      <c r="D22" s="88">
        <v>81</v>
      </c>
      <c r="E22" s="79">
        <v>0.81</v>
      </c>
      <c r="F22" s="2"/>
      <c r="G22" s="2"/>
      <c r="H22" s="63" t="s">
        <v>185</v>
      </c>
      <c r="I22" s="65" t="s">
        <v>186</v>
      </c>
      <c r="J22" s="2"/>
    </row>
    <row r="23" spans="1:10" x14ac:dyDescent="0.25">
      <c r="A23" s="2">
        <v>12</v>
      </c>
      <c r="B23" s="2">
        <v>8580</v>
      </c>
      <c r="C23" s="5" t="s">
        <v>29</v>
      </c>
      <c r="D23" s="88">
        <v>81</v>
      </c>
      <c r="E23" s="79">
        <v>0.81</v>
      </c>
      <c r="F23" s="2"/>
      <c r="G23" s="2"/>
      <c r="H23" s="63" t="s">
        <v>185</v>
      </c>
      <c r="I23" s="65" t="s">
        <v>186</v>
      </c>
      <c r="J23" s="2"/>
    </row>
    <row r="24" spans="1:10" x14ac:dyDescent="0.25">
      <c r="A24" s="2">
        <v>13</v>
      </c>
      <c r="B24" s="2">
        <v>8581</v>
      </c>
      <c r="C24" s="5" t="s">
        <v>30</v>
      </c>
      <c r="D24" s="88">
        <v>79</v>
      </c>
      <c r="E24" s="79">
        <v>0.79</v>
      </c>
      <c r="F24" s="2"/>
      <c r="G24" s="2"/>
      <c r="H24" s="63" t="s">
        <v>185</v>
      </c>
      <c r="I24" s="65" t="s">
        <v>186</v>
      </c>
      <c r="J24" s="2"/>
    </row>
    <row r="25" spans="1:10" x14ac:dyDescent="0.25">
      <c r="A25" s="2">
        <v>14</v>
      </c>
      <c r="B25" s="2">
        <v>8582</v>
      </c>
      <c r="C25" s="5" t="s">
        <v>31</v>
      </c>
      <c r="D25" s="88">
        <v>79</v>
      </c>
      <c r="E25" s="79">
        <v>0.79</v>
      </c>
      <c r="F25" s="2"/>
      <c r="G25" s="2"/>
      <c r="H25" s="63" t="s">
        <v>185</v>
      </c>
      <c r="I25" s="65" t="s">
        <v>186</v>
      </c>
      <c r="J25" s="2"/>
    </row>
    <row r="26" spans="1:10" x14ac:dyDescent="0.25">
      <c r="A26" s="2">
        <v>15</v>
      </c>
      <c r="B26" s="2">
        <v>8583</v>
      </c>
      <c r="C26" s="5" t="s">
        <v>32</v>
      </c>
      <c r="D26" s="88">
        <v>78</v>
      </c>
      <c r="E26" s="79">
        <v>0.78</v>
      </c>
      <c r="F26" s="2">
        <v>78</v>
      </c>
      <c r="G26" s="2"/>
      <c r="H26" s="63" t="s">
        <v>185</v>
      </c>
      <c r="I26" s="65" t="s">
        <v>186</v>
      </c>
      <c r="J26" s="2"/>
    </row>
    <row r="27" spans="1:10" x14ac:dyDescent="0.25">
      <c r="A27" s="2">
        <v>16</v>
      </c>
      <c r="B27" s="2">
        <v>8584</v>
      </c>
      <c r="C27" s="5" t="s">
        <v>33</v>
      </c>
      <c r="D27" s="88">
        <v>79</v>
      </c>
      <c r="E27" s="79">
        <v>0.79</v>
      </c>
      <c r="F27" s="2"/>
      <c r="G27" s="2"/>
      <c r="H27" s="63" t="s">
        <v>185</v>
      </c>
      <c r="I27" s="65" t="s">
        <v>186</v>
      </c>
      <c r="J27" s="2"/>
    </row>
    <row r="28" spans="1:10" x14ac:dyDescent="0.25">
      <c r="A28" s="2">
        <v>17</v>
      </c>
      <c r="B28" s="2">
        <v>8585</v>
      </c>
      <c r="C28" s="5" t="s">
        <v>34</v>
      </c>
      <c r="D28" s="88">
        <v>80</v>
      </c>
      <c r="E28" s="79">
        <v>0.8</v>
      </c>
      <c r="F28" s="2"/>
      <c r="G28" s="2"/>
      <c r="H28" s="63" t="s">
        <v>185</v>
      </c>
      <c r="I28" s="65" t="s">
        <v>186</v>
      </c>
      <c r="J28" s="2"/>
    </row>
    <row r="29" spans="1:10" x14ac:dyDescent="0.25">
      <c r="A29" s="2">
        <v>18</v>
      </c>
      <c r="B29" s="2">
        <v>8586</v>
      </c>
      <c r="C29" s="5" t="s">
        <v>35</v>
      </c>
      <c r="D29" s="88">
        <v>80</v>
      </c>
      <c r="E29" s="79">
        <v>0.8</v>
      </c>
      <c r="F29" s="2"/>
      <c r="G29" s="2"/>
      <c r="H29" s="63" t="s">
        <v>185</v>
      </c>
      <c r="I29" s="65" t="s">
        <v>186</v>
      </c>
      <c r="J29" s="2"/>
    </row>
    <row r="30" spans="1:10" x14ac:dyDescent="0.25">
      <c r="A30" s="2">
        <v>19</v>
      </c>
      <c r="B30" s="2">
        <v>8587</v>
      </c>
      <c r="C30" s="5" t="s">
        <v>36</v>
      </c>
      <c r="D30" s="88">
        <v>80</v>
      </c>
      <c r="E30" s="79">
        <v>0.8</v>
      </c>
      <c r="F30" s="2"/>
      <c r="G30" s="2"/>
      <c r="H30" s="63" t="s">
        <v>185</v>
      </c>
      <c r="I30" s="65" t="s">
        <v>186</v>
      </c>
      <c r="J30" s="2"/>
    </row>
    <row r="31" spans="1:10" x14ac:dyDescent="0.25">
      <c r="A31" s="2">
        <v>20</v>
      </c>
      <c r="B31" s="2">
        <v>8588</v>
      </c>
      <c r="C31" s="5" t="s">
        <v>37</v>
      </c>
      <c r="D31" s="88">
        <v>78</v>
      </c>
      <c r="E31" s="79">
        <v>0.78</v>
      </c>
      <c r="F31" s="2">
        <v>78</v>
      </c>
      <c r="G31" s="2"/>
      <c r="H31" s="63" t="s">
        <v>185</v>
      </c>
      <c r="I31" s="65" t="s">
        <v>186</v>
      </c>
      <c r="J31" s="2"/>
    </row>
    <row r="32" spans="1:10" x14ac:dyDescent="0.25">
      <c r="A32" s="2">
        <v>21</v>
      </c>
      <c r="B32" s="2">
        <v>8589</v>
      </c>
      <c r="C32" s="5" t="s">
        <v>38</v>
      </c>
      <c r="D32" s="88">
        <v>80</v>
      </c>
      <c r="E32" s="79">
        <v>0.8</v>
      </c>
      <c r="F32" s="2"/>
      <c r="G32" s="2"/>
      <c r="H32" s="63" t="s">
        <v>185</v>
      </c>
      <c r="I32" s="65" t="s">
        <v>186</v>
      </c>
      <c r="J32" s="2"/>
    </row>
    <row r="33" spans="1:10" x14ac:dyDescent="0.25">
      <c r="A33" s="2">
        <v>22</v>
      </c>
      <c r="B33" s="2">
        <v>8590</v>
      </c>
      <c r="C33" s="5" t="s">
        <v>39</v>
      </c>
      <c r="D33" s="88">
        <v>79</v>
      </c>
      <c r="E33" s="79">
        <v>0.79</v>
      </c>
      <c r="F33" s="2"/>
      <c r="G33" s="2"/>
      <c r="H33" s="63" t="s">
        <v>185</v>
      </c>
      <c r="I33" s="65" t="s">
        <v>186</v>
      </c>
      <c r="J33" s="2"/>
    </row>
    <row r="34" spans="1:10" x14ac:dyDescent="0.25">
      <c r="A34" s="2">
        <v>23</v>
      </c>
      <c r="B34" s="2">
        <v>8591</v>
      </c>
      <c r="C34" s="5" t="s">
        <v>40</v>
      </c>
      <c r="D34" s="88">
        <v>80</v>
      </c>
      <c r="E34" s="79">
        <v>0.8</v>
      </c>
      <c r="F34" s="2"/>
      <c r="G34" s="2"/>
      <c r="H34" s="63" t="s">
        <v>185</v>
      </c>
      <c r="I34" s="65" t="s">
        <v>186</v>
      </c>
      <c r="J34" s="2"/>
    </row>
    <row r="35" spans="1:10" x14ac:dyDescent="0.25">
      <c r="A35" s="2">
        <v>24</v>
      </c>
      <c r="B35" s="2">
        <v>8592</v>
      </c>
      <c r="C35" s="5" t="s">
        <v>41</v>
      </c>
      <c r="D35" s="88">
        <v>80</v>
      </c>
      <c r="E35" s="79">
        <v>0.8</v>
      </c>
      <c r="F35" s="2"/>
      <c r="G35" s="2"/>
      <c r="H35" s="63" t="s">
        <v>185</v>
      </c>
      <c r="I35" s="65" t="s">
        <v>186</v>
      </c>
      <c r="J35" s="2"/>
    </row>
    <row r="36" spans="1:10" x14ac:dyDescent="0.25">
      <c r="A36" s="2">
        <v>25</v>
      </c>
      <c r="B36" s="2">
        <v>8593</v>
      </c>
      <c r="C36" s="5" t="s">
        <v>42</v>
      </c>
      <c r="D36" s="88">
        <v>78</v>
      </c>
      <c r="E36" s="79">
        <v>0.78</v>
      </c>
      <c r="F36" s="2">
        <v>78</v>
      </c>
      <c r="G36" s="2"/>
      <c r="H36" s="63" t="s">
        <v>185</v>
      </c>
      <c r="I36" s="65" t="s">
        <v>186</v>
      </c>
      <c r="J36" s="2"/>
    </row>
    <row r="37" spans="1:10" x14ac:dyDescent="0.25">
      <c r="A37" s="2">
        <v>26</v>
      </c>
      <c r="B37" s="2">
        <v>8594</v>
      </c>
      <c r="C37" s="5" t="s">
        <v>43</v>
      </c>
      <c r="D37" s="88">
        <v>86</v>
      </c>
      <c r="E37" s="79">
        <v>0.86</v>
      </c>
      <c r="F37" s="2"/>
      <c r="G37" s="2">
        <v>86</v>
      </c>
      <c r="H37" s="63" t="s">
        <v>185</v>
      </c>
      <c r="I37" s="65" t="s">
        <v>186</v>
      </c>
      <c r="J37" s="2"/>
    </row>
    <row r="38" spans="1:10" x14ac:dyDescent="0.25">
      <c r="A38" s="2">
        <v>27</v>
      </c>
      <c r="B38" s="2">
        <v>8595</v>
      </c>
      <c r="C38" s="5" t="s">
        <v>44</v>
      </c>
      <c r="D38" s="88">
        <v>83</v>
      </c>
      <c r="E38" s="79">
        <v>0.83</v>
      </c>
      <c r="F38" s="2"/>
      <c r="G38" s="2"/>
      <c r="H38" s="63" t="s">
        <v>185</v>
      </c>
      <c r="I38" s="65" t="s">
        <v>186</v>
      </c>
      <c r="J38" s="2"/>
    </row>
    <row r="39" spans="1:10" x14ac:dyDescent="0.25">
      <c r="A39" s="2">
        <v>28</v>
      </c>
      <c r="B39" s="2">
        <v>8596</v>
      </c>
      <c r="C39" s="5" t="s">
        <v>45</v>
      </c>
      <c r="D39" s="88">
        <v>79</v>
      </c>
      <c r="E39" s="79">
        <v>0.79</v>
      </c>
      <c r="F39" s="2"/>
      <c r="G39" s="2"/>
      <c r="H39" s="63" t="s">
        <v>185</v>
      </c>
      <c r="I39" s="65" t="s">
        <v>186</v>
      </c>
      <c r="J39" s="2"/>
    </row>
    <row r="40" spans="1:10" x14ac:dyDescent="0.25">
      <c r="A40" s="2">
        <v>29</v>
      </c>
      <c r="B40" s="2">
        <v>8597</v>
      </c>
      <c r="C40" s="5" t="s">
        <v>46</v>
      </c>
      <c r="D40" s="88">
        <v>79</v>
      </c>
      <c r="E40" s="79">
        <v>0.79</v>
      </c>
      <c r="F40" s="2"/>
      <c r="G40" s="2"/>
      <c r="H40" s="63" t="s">
        <v>185</v>
      </c>
      <c r="I40" s="65" t="s">
        <v>186</v>
      </c>
      <c r="J40" s="2"/>
    </row>
    <row r="41" spans="1:10" x14ac:dyDescent="0.25">
      <c r="A41" s="2">
        <v>30</v>
      </c>
      <c r="B41" s="2">
        <v>8598</v>
      </c>
      <c r="C41" s="5" t="s">
        <v>47</v>
      </c>
      <c r="D41" s="88">
        <v>81</v>
      </c>
      <c r="E41" s="79">
        <v>0.81</v>
      </c>
      <c r="F41" s="2"/>
      <c r="G41" s="2"/>
      <c r="H41" s="63" t="s">
        <v>185</v>
      </c>
      <c r="I41" s="65" t="s">
        <v>186</v>
      </c>
      <c r="J41" s="2"/>
    </row>
    <row r="42" spans="1:10" x14ac:dyDescent="0.25">
      <c r="A42" s="2">
        <v>31</v>
      </c>
      <c r="B42" s="2">
        <v>8599</v>
      </c>
      <c r="C42" s="5" t="s">
        <v>48</v>
      </c>
      <c r="D42" s="88">
        <v>79</v>
      </c>
      <c r="E42" s="79">
        <v>0.79</v>
      </c>
      <c r="F42" s="2"/>
      <c r="G42" s="2"/>
      <c r="H42" s="63" t="s">
        <v>185</v>
      </c>
      <c r="I42" s="65" t="s">
        <v>186</v>
      </c>
      <c r="J42" s="2"/>
    </row>
    <row r="43" spans="1:10" x14ac:dyDescent="0.25">
      <c r="A43" s="2">
        <v>32</v>
      </c>
      <c r="B43" s="2">
        <v>8600</v>
      </c>
      <c r="C43" s="5" t="s">
        <v>49</v>
      </c>
      <c r="D43" s="88">
        <v>79</v>
      </c>
      <c r="E43" s="79">
        <v>0.79</v>
      </c>
      <c r="F43" s="2"/>
      <c r="G43" s="2"/>
      <c r="H43" s="63" t="s">
        <v>185</v>
      </c>
      <c r="I43" s="65" t="s">
        <v>186</v>
      </c>
      <c r="J43" s="2"/>
    </row>
    <row r="44" spans="1:10" x14ac:dyDescent="0.25">
      <c r="A44" s="4"/>
      <c r="B44" s="4"/>
      <c r="C44" s="4"/>
      <c r="D44" s="89"/>
      <c r="E44" s="82"/>
      <c r="F44" s="4"/>
      <c r="G44" s="4"/>
      <c r="H44" s="83"/>
      <c r="I44" s="25"/>
      <c r="J44" s="4"/>
    </row>
    <row r="45" spans="1:10" x14ac:dyDescent="0.25">
      <c r="A45" s="4"/>
      <c r="B45" s="4" t="s">
        <v>67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 t="s">
        <v>104</v>
      </c>
      <c r="G46" s="4"/>
      <c r="H46" s="4"/>
      <c r="I46" s="4"/>
      <c r="J46" s="4"/>
    </row>
    <row r="47" spans="1:10" x14ac:dyDescent="0.25">
      <c r="A47" s="4"/>
      <c r="B47" s="4" t="s">
        <v>68</v>
      </c>
      <c r="C47" s="4"/>
      <c r="D47" s="4"/>
      <c r="E47" s="4"/>
      <c r="F47" s="4" t="s">
        <v>105</v>
      </c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 t="s">
        <v>71</v>
      </c>
      <c r="C51" s="4"/>
      <c r="D51" s="4"/>
      <c r="E51" s="4"/>
      <c r="F51" s="4" t="s">
        <v>70</v>
      </c>
      <c r="G51" s="4"/>
      <c r="H51" s="4"/>
      <c r="I51" s="4"/>
      <c r="J51" s="4"/>
    </row>
    <row r="52" spans="1:10" ht="15.75" x14ac:dyDescent="0.25">
      <c r="A52" s="4"/>
      <c r="B52" s="84" t="s">
        <v>107</v>
      </c>
      <c r="C52" s="4"/>
      <c r="D52" s="4"/>
      <c r="E52" s="4"/>
      <c r="F52" s="4" t="s">
        <v>106</v>
      </c>
      <c r="G52" s="4"/>
      <c r="H52" s="4"/>
      <c r="I52" s="4"/>
      <c r="J52" s="4"/>
    </row>
  </sheetData>
  <mergeCells count="16">
    <mergeCell ref="A9:A11"/>
    <mergeCell ref="B9:B11"/>
    <mergeCell ref="C9:C11"/>
    <mergeCell ref="D9:E9"/>
    <mergeCell ref="F9:G9"/>
    <mergeCell ref="A1:J1"/>
    <mergeCell ref="A2:J2"/>
    <mergeCell ref="A4:C4"/>
    <mergeCell ref="A5:C5"/>
    <mergeCell ref="A6:C6"/>
    <mergeCell ref="H9:I9"/>
    <mergeCell ref="D10:D11"/>
    <mergeCell ref="F10:F11"/>
    <mergeCell ref="G10:G11"/>
    <mergeCell ref="H10:H11"/>
    <mergeCell ref="I10:I11"/>
  </mergeCells>
  <pageMargins left="1.19" right="0.45" top="0.83" bottom="0.75" header="0.28999999999999998" footer="0.3"/>
  <pageSetup paperSize="5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A17" zoomScale="70" zoomScaleNormal="70" workbookViewId="0">
      <selection activeCell="A47" sqref="A47:XFD47"/>
    </sheetView>
  </sheetViews>
  <sheetFormatPr defaultRowHeight="15" x14ac:dyDescent="0.25"/>
  <cols>
    <col min="1" max="1" width="3.28515625" customWidth="1"/>
    <col min="2" max="2" width="20.42578125" customWidth="1"/>
    <col min="3" max="3" width="2.85546875" customWidth="1"/>
    <col min="4" max="4" width="3.85546875" customWidth="1"/>
    <col min="5" max="5" width="3.5703125" customWidth="1"/>
    <col min="6" max="6" width="4.42578125" customWidth="1"/>
    <col min="7" max="7" width="3.42578125" customWidth="1"/>
    <col min="8" max="8" width="4.140625" customWidth="1"/>
    <col min="9" max="10" width="3.85546875" customWidth="1"/>
    <col min="11" max="11" width="4.140625" customWidth="1"/>
    <col min="12" max="12" width="3.5703125" customWidth="1"/>
    <col min="13" max="13" width="3.85546875" customWidth="1"/>
    <col min="14" max="14" width="4" customWidth="1"/>
    <col min="15" max="15" width="4.28515625" customWidth="1"/>
    <col min="16" max="16" width="3.85546875" customWidth="1"/>
    <col min="17" max="17" width="3.42578125" customWidth="1"/>
    <col min="18" max="18" width="4.28515625" customWidth="1"/>
    <col min="19" max="19" width="4" customWidth="1"/>
    <col min="20" max="20" width="3.85546875" customWidth="1"/>
    <col min="21" max="21" width="5.7109375" customWidth="1"/>
    <col min="22" max="22" width="4.7109375" customWidth="1"/>
  </cols>
  <sheetData>
    <row r="1" spans="1:20" ht="12" customHeight="1" x14ac:dyDescent="0.25"/>
    <row r="2" spans="1:20" ht="18" customHeight="1" x14ac:dyDescent="0.2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93"/>
      <c r="T2" s="93"/>
    </row>
    <row r="3" spans="1:20" ht="18" customHeight="1" x14ac:dyDescent="0.25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93"/>
      <c r="T3" s="93"/>
    </row>
    <row r="4" spans="1:20" ht="18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20" ht="18" customHeight="1" x14ac:dyDescent="0.25">
      <c r="A5" s="72" t="s">
        <v>2</v>
      </c>
      <c r="B5" s="72"/>
      <c r="C5" s="72"/>
      <c r="D5" s="72" t="s">
        <v>8</v>
      </c>
      <c r="E5" s="72"/>
      <c r="F5" s="72"/>
      <c r="G5" s="72"/>
      <c r="H5" s="72"/>
      <c r="I5" s="72"/>
      <c r="J5" s="72"/>
      <c r="K5" s="72"/>
      <c r="L5" s="33"/>
      <c r="M5" s="33"/>
      <c r="N5" s="33"/>
      <c r="O5" s="33"/>
      <c r="P5" s="33"/>
    </row>
    <row r="6" spans="1:20" ht="18" customHeight="1" x14ac:dyDescent="0.25">
      <c r="A6" s="72" t="s">
        <v>3</v>
      </c>
      <c r="B6" s="72"/>
      <c r="C6" s="72"/>
      <c r="D6" s="72" t="s">
        <v>9</v>
      </c>
      <c r="E6" s="72"/>
      <c r="F6" s="72"/>
      <c r="G6" s="72"/>
      <c r="H6" s="72"/>
      <c r="I6" s="72"/>
      <c r="J6" s="72"/>
      <c r="K6" s="72"/>
      <c r="L6" s="33"/>
      <c r="M6" s="33"/>
      <c r="N6" s="33"/>
      <c r="O6" s="33"/>
      <c r="P6" s="33"/>
    </row>
    <row r="7" spans="1:20" ht="18" customHeight="1" x14ac:dyDescent="0.25">
      <c r="A7" s="72" t="s">
        <v>4</v>
      </c>
      <c r="B7" s="72"/>
      <c r="C7" s="72"/>
      <c r="D7" s="72" t="s">
        <v>10</v>
      </c>
      <c r="E7" s="72"/>
      <c r="F7" s="72"/>
      <c r="G7" s="72"/>
      <c r="H7" s="72"/>
      <c r="I7" s="72"/>
      <c r="J7" s="72"/>
      <c r="K7" s="72"/>
      <c r="L7" s="33"/>
      <c r="M7" s="33"/>
      <c r="N7" s="33"/>
      <c r="O7" s="33"/>
      <c r="P7" s="33"/>
    </row>
    <row r="8" spans="1:20" ht="18" customHeight="1" x14ac:dyDescent="0.25">
      <c r="A8" s="72" t="s">
        <v>5</v>
      </c>
      <c r="B8" s="72"/>
      <c r="C8" s="72"/>
      <c r="D8" s="72" t="s">
        <v>187</v>
      </c>
      <c r="E8" s="72"/>
      <c r="F8" s="72"/>
      <c r="G8" s="72"/>
      <c r="H8" s="72"/>
      <c r="I8" s="72"/>
      <c r="J8" s="72"/>
      <c r="K8" s="72"/>
      <c r="L8" s="33"/>
      <c r="M8" s="33"/>
      <c r="N8" s="33"/>
      <c r="O8" s="33"/>
      <c r="P8" s="33"/>
    </row>
    <row r="9" spans="1:20" ht="18" customHeight="1" x14ac:dyDescent="0.25">
      <c r="A9" s="72" t="s">
        <v>6</v>
      </c>
      <c r="B9" s="72"/>
      <c r="C9" s="72"/>
      <c r="D9" s="72" t="s">
        <v>12</v>
      </c>
      <c r="E9" s="72"/>
      <c r="F9" s="72"/>
      <c r="G9" s="72"/>
      <c r="H9" s="72"/>
      <c r="I9" s="72"/>
      <c r="J9" s="72"/>
      <c r="K9" s="72"/>
      <c r="L9" s="33"/>
      <c r="M9" s="33"/>
      <c r="N9" s="33"/>
      <c r="O9" s="33"/>
      <c r="P9" s="33"/>
    </row>
    <row r="10" spans="1:20" ht="18" customHeight="1" x14ac:dyDescent="0.25">
      <c r="A10" s="72" t="s">
        <v>14</v>
      </c>
      <c r="B10" s="72"/>
      <c r="C10" s="72"/>
      <c r="D10" s="72" t="s">
        <v>251</v>
      </c>
      <c r="E10" s="72"/>
      <c r="F10" s="72"/>
      <c r="G10" s="72"/>
      <c r="H10" s="72"/>
      <c r="I10" s="72"/>
      <c r="J10" s="72"/>
      <c r="K10" s="72"/>
      <c r="L10" s="33"/>
      <c r="M10" s="33"/>
      <c r="N10" s="33"/>
      <c r="O10" s="33"/>
      <c r="P10" s="33"/>
    </row>
    <row r="11" spans="1:20" ht="18" customHeight="1" x14ac:dyDescent="0.25">
      <c r="A11" s="72" t="s">
        <v>7</v>
      </c>
      <c r="B11" s="72"/>
      <c r="C11" s="72"/>
      <c r="D11" s="72" t="s">
        <v>13</v>
      </c>
      <c r="E11" s="72"/>
      <c r="F11" s="72"/>
      <c r="G11" s="72"/>
      <c r="H11" s="72"/>
      <c r="I11" s="72"/>
      <c r="J11" s="72"/>
      <c r="K11" s="72"/>
      <c r="L11" s="33"/>
      <c r="M11" s="33"/>
      <c r="N11" s="33"/>
      <c r="O11" s="33"/>
      <c r="P11" s="33"/>
    </row>
    <row r="12" spans="1:20" ht="18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20" ht="18" customHeight="1" x14ac:dyDescent="0.25">
      <c r="A13" s="208" t="s">
        <v>130</v>
      </c>
      <c r="B13" s="209" t="s">
        <v>17</v>
      </c>
      <c r="C13" s="208" t="s">
        <v>131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09"/>
    </row>
    <row r="14" spans="1:20" ht="135.75" customHeight="1" x14ac:dyDescent="0.25">
      <c r="A14" s="208"/>
      <c r="B14" s="209"/>
      <c r="C14" s="39" t="s">
        <v>132</v>
      </c>
      <c r="D14" s="40" t="s">
        <v>133</v>
      </c>
      <c r="E14" s="40" t="s">
        <v>134</v>
      </c>
      <c r="F14" s="40" t="s">
        <v>135</v>
      </c>
      <c r="G14" s="40" t="s">
        <v>136</v>
      </c>
      <c r="H14" s="40" t="s">
        <v>137</v>
      </c>
      <c r="I14" s="40" t="s">
        <v>138</v>
      </c>
      <c r="J14" s="40" t="s">
        <v>139</v>
      </c>
      <c r="K14" s="40" t="s">
        <v>140</v>
      </c>
      <c r="L14" s="40" t="s">
        <v>141</v>
      </c>
      <c r="M14" s="40" t="s">
        <v>142</v>
      </c>
      <c r="N14" s="103" t="s">
        <v>245</v>
      </c>
      <c r="O14" s="39" t="s">
        <v>246</v>
      </c>
      <c r="P14" s="39" t="s">
        <v>247</v>
      </c>
      <c r="Q14" s="39" t="s">
        <v>248</v>
      </c>
      <c r="R14" s="104" t="s">
        <v>249</v>
      </c>
      <c r="S14" s="104" t="s">
        <v>250</v>
      </c>
      <c r="T14" s="94" t="s">
        <v>51</v>
      </c>
    </row>
    <row r="15" spans="1:20" ht="18" customHeight="1" x14ac:dyDescent="0.25">
      <c r="A15" s="37">
        <v>1</v>
      </c>
      <c r="B15" s="38" t="s">
        <v>279</v>
      </c>
      <c r="C15" s="32">
        <v>78</v>
      </c>
      <c r="D15" s="32">
        <v>78</v>
      </c>
      <c r="E15" s="32">
        <v>78</v>
      </c>
      <c r="F15" s="32">
        <v>78</v>
      </c>
      <c r="G15" s="32">
        <v>77</v>
      </c>
      <c r="H15" s="32">
        <v>79</v>
      </c>
      <c r="I15" s="32">
        <v>76</v>
      </c>
      <c r="J15" s="32">
        <v>78</v>
      </c>
      <c r="K15" s="32">
        <v>77</v>
      </c>
      <c r="L15" s="32">
        <v>78</v>
      </c>
      <c r="M15" s="36">
        <v>77</v>
      </c>
      <c r="N15" s="95">
        <v>80</v>
      </c>
      <c r="O15" s="95">
        <v>81</v>
      </c>
      <c r="P15" s="95">
        <v>82</v>
      </c>
      <c r="Q15" s="95">
        <v>83</v>
      </c>
      <c r="R15" s="96">
        <v>84</v>
      </c>
      <c r="S15" s="6">
        <f>AVERAGE(C15:R15)</f>
        <v>79</v>
      </c>
      <c r="T15" s="2"/>
    </row>
    <row r="16" spans="1:20" ht="18" customHeight="1" x14ac:dyDescent="0.25">
      <c r="A16" s="37">
        <v>2</v>
      </c>
      <c r="B16" s="38" t="s">
        <v>280</v>
      </c>
      <c r="C16" s="32">
        <v>78</v>
      </c>
      <c r="D16" s="32">
        <v>77</v>
      </c>
      <c r="E16" s="32">
        <v>78</v>
      </c>
      <c r="F16" s="32">
        <v>78</v>
      </c>
      <c r="G16" s="32">
        <v>77</v>
      </c>
      <c r="H16" s="32">
        <v>78</v>
      </c>
      <c r="I16" s="32">
        <v>77</v>
      </c>
      <c r="J16" s="32">
        <v>78</v>
      </c>
      <c r="K16" s="32">
        <v>77</v>
      </c>
      <c r="L16" s="32">
        <v>78</v>
      </c>
      <c r="M16" s="36">
        <v>78</v>
      </c>
      <c r="N16" s="95">
        <v>79</v>
      </c>
      <c r="O16" s="95">
        <v>80</v>
      </c>
      <c r="P16" s="95">
        <v>80</v>
      </c>
      <c r="Q16" s="95">
        <v>82</v>
      </c>
      <c r="R16" s="96">
        <v>83</v>
      </c>
      <c r="S16" s="6">
        <f t="shared" ref="S16:S46" si="0">AVERAGE(C16:R16)</f>
        <v>78.625</v>
      </c>
      <c r="T16" s="2"/>
    </row>
    <row r="17" spans="1:20" ht="12" customHeight="1" x14ac:dyDescent="0.25">
      <c r="A17" s="37">
        <v>3</v>
      </c>
      <c r="B17" s="38" t="s">
        <v>20</v>
      </c>
      <c r="C17" s="32">
        <v>78</v>
      </c>
      <c r="D17" s="32">
        <v>78</v>
      </c>
      <c r="E17" s="32">
        <v>77</v>
      </c>
      <c r="F17" s="32">
        <v>78</v>
      </c>
      <c r="G17" s="32">
        <v>77</v>
      </c>
      <c r="H17" s="32">
        <v>79</v>
      </c>
      <c r="I17" s="32">
        <v>78</v>
      </c>
      <c r="J17" s="32">
        <v>78</v>
      </c>
      <c r="K17" s="32">
        <v>76</v>
      </c>
      <c r="L17" s="32">
        <v>77</v>
      </c>
      <c r="M17" s="36">
        <v>77</v>
      </c>
      <c r="N17" s="95">
        <v>80</v>
      </c>
      <c r="O17" s="95">
        <v>82</v>
      </c>
      <c r="P17" s="95">
        <v>81</v>
      </c>
      <c r="Q17" s="95">
        <v>82</v>
      </c>
      <c r="R17" s="96">
        <v>82</v>
      </c>
      <c r="S17" s="6">
        <f t="shared" si="0"/>
        <v>78.75</v>
      </c>
      <c r="T17" s="2"/>
    </row>
    <row r="18" spans="1:20" ht="12" customHeight="1" x14ac:dyDescent="0.25">
      <c r="A18" s="37">
        <v>4</v>
      </c>
      <c r="B18" s="38" t="s">
        <v>21</v>
      </c>
      <c r="C18" s="32">
        <v>78</v>
      </c>
      <c r="D18" s="32">
        <v>77</v>
      </c>
      <c r="E18" s="32">
        <v>78</v>
      </c>
      <c r="F18" s="32">
        <v>78</v>
      </c>
      <c r="G18" s="32">
        <v>78</v>
      </c>
      <c r="H18" s="32">
        <v>79</v>
      </c>
      <c r="I18" s="32">
        <v>77</v>
      </c>
      <c r="J18" s="32">
        <v>78</v>
      </c>
      <c r="K18" s="32">
        <v>77</v>
      </c>
      <c r="L18" s="32">
        <v>78</v>
      </c>
      <c r="M18" s="36">
        <v>78</v>
      </c>
      <c r="N18" s="95">
        <v>81</v>
      </c>
      <c r="O18" s="95">
        <v>81</v>
      </c>
      <c r="P18" s="95">
        <v>81</v>
      </c>
      <c r="Q18" s="95">
        <v>82</v>
      </c>
      <c r="R18" s="96">
        <v>83</v>
      </c>
      <c r="S18" s="6">
        <f t="shared" si="0"/>
        <v>79</v>
      </c>
      <c r="T18" s="2"/>
    </row>
    <row r="19" spans="1:20" ht="12" customHeight="1" x14ac:dyDescent="0.25">
      <c r="A19" s="37">
        <v>5</v>
      </c>
      <c r="B19" s="38" t="s">
        <v>281</v>
      </c>
      <c r="C19" s="32">
        <v>78</v>
      </c>
      <c r="D19" s="32">
        <v>78</v>
      </c>
      <c r="E19" s="32">
        <v>78</v>
      </c>
      <c r="F19" s="32">
        <v>79</v>
      </c>
      <c r="G19" s="32">
        <v>79</v>
      </c>
      <c r="H19" s="32">
        <v>80</v>
      </c>
      <c r="I19" s="32">
        <v>79</v>
      </c>
      <c r="J19" s="32">
        <v>79</v>
      </c>
      <c r="K19" s="32">
        <v>78</v>
      </c>
      <c r="L19" s="32">
        <v>78</v>
      </c>
      <c r="M19" s="36">
        <v>78</v>
      </c>
      <c r="N19" s="95">
        <v>80</v>
      </c>
      <c r="O19" s="95">
        <v>81</v>
      </c>
      <c r="P19" s="95">
        <v>80</v>
      </c>
      <c r="Q19" s="95">
        <v>84</v>
      </c>
      <c r="R19" s="96">
        <v>84</v>
      </c>
      <c r="S19" s="6">
        <f t="shared" si="0"/>
        <v>79.5625</v>
      </c>
      <c r="T19" s="2"/>
    </row>
    <row r="20" spans="1:20" ht="12" customHeight="1" x14ac:dyDescent="0.25">
      <c r="A20" s="37">
        <v>6</v>
      </c>
      <c r="B20" s="38" t="s">
        <v>282</v>
      </c>
      <c r="C20" s="32">
        <v>78</v>
      </c>
      <c r="D20" s="32">
        <v>78</v>
      </c>
      <c r="E20" s="32">
        <v>77</v>
      </c>
      <c r="F20" s="32">
        <v>78</v>
      </c>
      <c r="G20" s="32">
        <v>78</v>
      </c>
      <c r="H20" s="32">
        <v>79</v>
      </c>
      <c r="I20" s="32">
        <v>78</v>
      </c>
      <c r="J20" s="32">
        <v>78</v>
      </c>
      <c r="K20" s="32">
        <v>77</v>
      </c>
      <c r="L20" s="32">
        <v>78</v>
      </c>
      <c r="M20" s="36">
        <v>77</v>
      </c>
      <c r="N20" s="95">
        <v>80</v>
      </c>
      <c r="O20" s="95">
        <v>81</v>
      </c>
      <c r="P20" s="95">
        <v>81</v>
      </c>
      <c r="Q20" s="95">
        <v>81</v>
      </c>
      <c r="R20" s="96">
        <v>83</v>
      </c>
      <c r="S20" s="6">
        <f t="shared" si="0"/>
        <v>78.875</v>
      </c>
      <c r="T20" s="2"/>
    </row>
    <row r="21" spans="1:20" ht="12" customHeight="1" x14ac:dyDescent="0.25">
      <c r="A21" s="37">
        <v>7</v>
      </c>
      <c r="B21" s="38" t="s">
        <v>24</v>
      </c>
      <c r="C21" s="32">
        <v>78</v>
      </c>
      <c r="D21" s="32">
        <v>76</v>
      </c>
      <c r="E21" s="32">
        <v>77</v>
      </c>
      <c r="F21" s="32">
        <v>77</v>
      </c>
      <c r="G21" s="32">
        <v>78</v>
      </c>
      <c r="H21" s="32">
        <v>78</v>
      </c>
      <c r="I21" s="32">
        <v>77</v>
      </c>
      <c r="J21" s="32">
        <v>78</v>
      </c>
      <c r="K21" s="32">
        <v>75</v>
      </c>
      <c r="L21" s="32">
        <v>77</v>
      </c>
      <c r="M21" s="36">
        <v>77</v>
      </c>
      <c r="N21" s="95">
        <v>79</v>
      </c>
      <c r="O21" s="95">
        <v>80</v>
      </c>
      <c r="P21" s="95">
        <v>80</v>
      </c>
      <c r="Q21" s="95">
        <v>82</v>
      </c>
      <c r="R21" s="96">
        <v>82</v>
      </c>
      <c r="S21" s="6">
        <f t="shared" si="0"/>
        <v>78.1875</v>
      </c>
      <c r="T21" s="2"/>
    </row>
    <row r="22" spans="1:20" ht="12" customHeight="1" x14ac:dyDescent="0.25">
      <c r="A22" s="37">
        <v>8</v>
      </c>
      <c r="B22" s="38" t="s">
        <v>25</v>
      </c>
      <c r="C22" s="32">
        <v>78</v>
      </c>
      <c r="D22" s="32">
        <v>77</v>
      </c>
      <c r="E22" s="32">
        <v>77</v>
      </c>
      <c r="F22" s="32">
        <v>77</v>
      </c>
      <c r="G22" s="32">
        <v>78</v>
      </c>
      <c r="H22" s="32">
        <v>76</v>
      </c>
      <c r="I22" s="32">
        <v>77</v>
      </c>
      <c r="J22" s="32">
        <v>76</v>
      </c>
      <c r="K22" s="32">
        <v>75</v>
      </c>
      <c r="L22" s="32">
        <v>77</v>
      </c>
      <c r="M22" s="36">
        <v>76</v>
      </c>
      <c r="N22" s="95">
        <v>80</v>
      </c>
      <c r="O22" s="95">
        <v>79</v>
      </c>
      <c r="P22" s="95">
        <v>81</v>
      </c>
      <c r="Q22" s="95">
        <v>81</v>
      </c>
      <c r="R22" s="96">
        <v>82</v>
      </c>
      <c r="S22" s="6">
        <f t="shared" si="0"/>
        <v>77.9375</v>
      </c>
      <c r="T22" s="2"/>
    </row>
    <row r="23" spans="1:20" x14ac:dyDescent="0.25">
      <c r="A23" s="37">
        <v>9</v>
      </c>
      <c r="B23" s="38" t="s">
        <v>26</v>
      </c>
      <c r="C23" s="32">
        <v>78</v>
      </c>
      <c r="D23" s="32">
        <v>77</v>
      </c>
      <c r="E23" s="32">
        <v>78</v>
      </c>
      <c r="F23" s="32">
        <v>78</v>
      </c>
      <c r="G23" s="32">
        <v>78</v>
      </c>
      <c r="H23" s="32">
        <v>78</v>
      </c>
      <c r="I23" s="32">
        <v>78</v>
      </c>
      <c r="J23" s="32">
        <v>78</v>
      </c>
      <c r="K23" s="32">
        <v>77</v>
      </c>
      <c r="L23" s="32">
        <v>78</v>
      </c>
      <c r="M23" s="36">
        <v>77</v>
      </c>
      <c r="N23" s="95">
        <v>78</v>
      </c>
      <c r="O23" s="95">
        <v>80</v>
      </c>
      <c r="P23" s="95">
        <v>79</v>
      </c>
      <c r="Q23" s="95">
        <v>81</v>
      </c>
      <c r="R23" s="96">
        <v>83</v>
      </c>
      <c r="S23" s="6">
        <f t="shared" si="0"/>
        <v>78.5</v>
      </c>
      <c r="T23" s="2"/>
    </row>
    <row r="24" spans="1:20" x14ac:dyDescent="0.25">
      <c r="A24" s="37">
        <v>10</v>
      </c>
      <c r="B24" s="38" t="s">
        <v>27</v>
      </c>
      <c r="C24" s="32">
        <v>78</v>
      </c>
      <c r="D24" s="32">
        <v>77</v>
      </c>
      <c r="E24" s="32">
        <v>77</v>
      </c>
      <c r="F24" s="32">
        <v>78</v>
      </c>
      <c r="G24" s="32">
        <v>77</v>
      </c>
      <c r="H24" s="32">
        <v>78</v>
      </c>
      <c r="I24" s="32">
        <v>78</v>
      </c>
      <c r="J24" s="32">
        <v>78</v>
      </c>
      <c r="K24" s="32">
        <v>77</v>
      </c>
      <c r="L24" s="32">
        <v>77</v>
      </c>
      <c r="M24" s="36">
        <v>77</v>
      </c>
      <c r="N24" s="95">
        <v>80</v>
      </c>
      <c r="O24" s="95">
        <v>80</v>
      </c>
      <c r="P24" s="95">
        <v>81</v>
      </c>
      <c r="Q24" s="95">
        <v>81</v>
      </c>
      <c r="R24" s="96">
        <v>82</v>
      </c>
      <c r="S24" s="6">
        <f t="shared" si="0"/>
        <v>78.5</v>
      </c>
      <c r="T24" s="2"/>
    </row>
    <row r="25" spans="1:20" x14ac:dyDescent="0.25">
      <c r="A25" s="37">
        <v>11</v>
      </c>
      <c r="B25" s="38" t="s">
        <v>28</v>
      </c>
      <c r="C25" s="32">
        <v>78</v>
      </c>
      <c r="D25" s="32">
        <v>78</v>
      </c>
      <c r="E25" s="32">
        <v>78</v>
      </c>
      <c r="F25" s="32">
        <v>79</v>
      </c>
      <c r="G25" s="32">
        <v>77</v>
      </c>
      <c r="H25" s="32">
        <v>79</v>
      </c>
      <c r="I25" s="32">
        <v>78</v>
      </c>
      <c r="J25" s="32">
        <v>77</v>
      </c>
      <c r="K25" s="32">
        <v>78</v>
      </c>
      <c r="L25" s="32">
        <v>78</v>
      </c>
      <c r="M25" s="36">
        <v>78</v>
      </c>
      <c r="N25" s="95">
        <v>79</v>
      </c>
      <c r="O25" s="95">
        <v>81</v>
      </c>
      <c r="P25" s="95">
        <v>82</v>
      </c>
      <c r="Q25" s="95">
        <v>82</v>
      </c>
      <c r="R25" s="96">
        <v>84</v>
      </c>
      <c r="S25" s="6">
        <f t="shared" si="0"/>
        <v>79.125</v>
      </c>
      <c r="T25" s="2"/>
    </row>
    <row r="26" spans="1:20" x14ac:dyDescent="0.25">
      <c r="A26" s="37">
        <v>12</v>
      </c>
      <c r="B26" s="38" t="s">
        <v>29</v>
      </c>
      <c r="C26" s="32">
        <v>78</v>
      </c>
      <c r="D26" s="32">
        <v>78</v>
      </c>
      <c r="E26" s="32">
        <v>79</v>
      </c>
      <c r="F26" s="32">
        <v>79</v>
      </c>
      <c r="G26" s="32">
        <v>79</v>
      </c>
      <c r="H26" s="32">
        <v>80</v>
      </c>
      <c r="I26" s="32">
        <v>79</v>
      </c>
      <c r="J26" s="32">
        <v>79</v>
      </c>
      <c r="K26" s="32">
        <v>78</v>
      </c>
      <c r="L26" s="32">
        <v>78</v>
      </c>
      <c r="M26" s="36">
        <v>78</v>
      </c>
      <c r="N26" s="95">
        <v>80</v>
      </c>
      <c r="O26" s="95">
        <v>80</v>
      </c>
      <c r="P26" s="95">
        <v>83</v>
      </c>
      <c r="Q26" s="95">
        <v>83</v>
      </c>
      <c r="R26" s="96">
        <v>83</v>
      </c>
      <c r="S26" s="6">
        <f t="shared" si="0"/>
        <v>79.625</v>
      </c>
      <c r="T26" s="2"/>
    </row>
    <row r="27" spans="1:20" x14ac:dyDescent="0.25">
      <c r="A27" s="37">
        <v>13</v>
      </c>
      <c r="B27" s="38" t="s">
        <v>30</v>
      </c>
      <c r="C27" s="32">
        <v>78</v>
      </c>
      <c r="D27" s="32">
        <v>77</v>
      </c>
      <c r="E27" s="32">
        <v>78</v>
      </c>
      <c r="F27" s="32">
        <v>78</v>
      </c>
      <c r="G27" s="32">
        <v>78</v>
      </c>
      <c r="H27" s="32">
        <v>78</v>
      </c>
      <c r="I27" s="32">
        <v>78</v>
      </c>
      <c r="J27" s="32">
        <v>77</v>
      </c>
      <c r="K27" s="32">
        <v>77</v>
      </c>
      <c r="L27" s="32">
        <v>77</v>
      </c>
      <c r="M27" s="36">
        <v>77</v>
      </c>
      <c r="N27" s="95">
        <v>78</v>
      </c>
      <c r="O27" s="95">
        <v>78</v>
      </c>
      <c r="P27" s="95">
        <v>80</v>
      </c>
      <c r="Q27" s="95">
        <v>81</v>
      </c>
      <c r="R27" s="96">
        <v>81</v>
      </c>
      <c r="S27" s="6">
        <f t="shared" si="0"/>
        <v>78.1875</v>
      </c>
      <c r="T27" s="2"/>
    </row>
    <row r="28" spans="1:20" x14ac:dyDescent="0.25">
      <c r="A28" s="37">
        <v>14</v>
      </c>
      <c r="B28" s="38" t="s">
        <v>31</v>
      </c>
      <c r="C28" s="32">
        <v>78</v>
      </c>
      <c r="D28" s="32">
        <v>78</v>
      </c>
      <c r="E28" s="32">
        <v>77</v>
      </c>
      <c r="F28" s="32">
        <v>78</v>
      </c>
      <c r="G28" s="32">
        <v>77</v>
      </c>
      <c r="H28" s="32">
        <v>79</v>
      </c>
      <c r="I28" s="32">
        <v>78</v>
      </c>
      <c r="J28" s="32">
        <v>78</v>
      </c>
      <c r="K28" s="32">
        <v>77</v>
      </c>
      <c r="L28" s="32">
        <v>78</v>
      </c>
      <c r="M28" s="36">
        <v>77</v>
      </c>
      <c r="N28" s="95">
        <v>78</v>
      </c>
      <c r="O28" s="95">
        <v>79</v>
      </c>
      <c r="P28" s="95">
        <v>80</v>
      </c>
      <c r="Q28" s="95">
        <v>81</v>
      </c>
      <c r="R28" s="96">
        <v>81</v>
      </c>
      <c r="S28" s="6">
        <f t="shared" si="0"/>
        <v>78.375</v>
      </c>
      <c r="T28" s="2"/>
    </row>
    <row r="29" spans="1:20" x14ac:dyDescent="0.25">
      <c r="A29" s="37">
        <v>15</v>
      </c>
      <c r="B29" s="38" t="s">
        <v>32</v>
      </c>
      <c r="C29" s="32">
        <v>78</v>
      </c>
      <c r="D29" s="32">
        <v>77</v>
      </c>
      <c r="E29" s="32">
        <v>77</v>
      </c>
      <c r="F29" s="32">
        <v>78</v>
      </c>
      <c r="G29" s="32">
        <v>77</v>
      </c>
      <c r="H29" s="32">
        <v>78</v>
      </c>
      <c r="I29" s="32">
        <v>78</v>
      </c>
      <c r="J29" s="32">
        <v>77</v>
      </c>
      <c r="K29" s="32">
        <v>77</v>
      </c>
      <c r="L29" s="32">
        <v>77</v>
      </c>
      <c r="M29" s="36">
        <v>77</v>
      </c>
      <c r="N29" s="95">
        <v>80</v>
      </c>
      <c r="O29" s="95">
        <v>80</v>
      </c>
      <c r="P29" s="95">
        <v>82</v>
      </c>
      <c r="Q29" s="95">
        <v>83</v>
      </c>
      <c r="R29" s="96">
        <v>83</v>
      </c>
      <c r="S29" s="6">
        <f t="shared" si="0"/>
        <v>78.6875</v>
      </c>
      <c r="T29" s="2"/>
    </row>
    <row r="30" spans="1:20" x14ac:dyDescent="0.25">
      <c r="A30" s="37">
        <v>16</v>
      </c>
      <c r="B30" s="38" t="s">
        <v>33</v>
      </c>
      <c r="C30" s="32">
        <v>78</v>
      </c>
      <c r="D30" s="32">
        <v>78</v>
      </c>
      <c r="E30" s="32">
        <v>79</v>
      </c>
      <c r="F30" s="32">
        <v>78</v>
      </c>
      <c r="G30" s="32">
        <v>78</v>
      </c>
      <c r="H30" s="32">
        <v>79</v>
      </c>
      <c r="I30" s="32">
        <v>79</v>
      </c>
      <c r="J30" s="32">
        <v>79</v>
      </c>
      <c r="K30" s="32">
        <v>78</v>
      </c>
      <c r="L30" s="32">
        <v>78</v>
      </c>
      <c r="M30" s="36">
        <v>78</v>
      </c>
      <c r="N30" s="95">
        <v>80</v>
      </c>
      <c r="O30" s="95">
        <v>80</v>
      </c>
      <c r="P30" s="95">
        <v>81</v>
      </c>
      <c r="Q30" s="95">
        <v>81</v>
      </c>
      <c r="R30" s="96">
        <v>81</v>
      </c>
      <c r="S30" s="6">
        <f t="shared" si="0"/>
        <v>79.0625</v>
      </c>
      <c r="T30" s="2"/>
    </row>
    <row r="31" spans="1:20" x14ac:dyDescent="0.25">
      <c r="A31" s="37">
        <v>17</v>
      </c>
      <c r="B31" s="38" t="s">
        <v>34</v>
      </c>
      <c r="C31" s="32">
        <v>78</v>
      </c>
      <c r="D31" s="32">
        <v>77</v>
      </c>
      <c r="E31" s="32">
        <v>78</v>
      </c>
      <c r="F31" s="32">
        <v>78</v>
      </c>
      <c r="G31" s="32">
        <v>77</v>
      </c>
      <c r="H31" s="32">
        <v>79</v>
      </c>
      <c r="I31" s="32">
        <v>78</v>
      </c>
      <c r="J31" s="32">
        <v>79</v>
      </c>
      <c r="K31" s="32">
        <v>76</v>
      </c>
      <c r="L31" s="32">
        <v>76</v>
      </c>
      <c r="M31" s="36">
        <v>77</v>
      </c>
      <c r="N31" s="95">
        <v>80</v>
      </c>
      <c r="O31" s="95">
        <v>80</v>
      </c>
      <c r="P31" s="95">
        <v>81</v>
      </c>
      <c r="Q31" s="95">
        <v>81</v>
      </c>
      <c r="R31" s="96">
        <v>81</v>
      </c>
      <c r="S31" s="6">
        <f t="shared" si="0"/>
        <v>78.5</v>
      </c>
      <c r="T31" s="2"/>
    </row>
    <row r="32" spans="1:20" x14ac:dyDescent="0.25">
      <c r="A32" s="37">
        <v>18</v>
      </c>
      <c r="B32" s="38" t="s">
        <v>35</v>
      </c>
      <c r="C32" s="32">
        <v>78</v>
      </c>
      <c r="D32" s="32">
        <v>78</v>
      </c>
      <c r="E32" s="32">
        <v>79</v>
      </c>
      <c r="F32" s="32">
        <v>78</v>
      </c>
      <c r="G32" s="32">
        <v>78</v>
      </c>
      <c r="H32" s="32">
        <v>79</v>
      </c>
      <c r="I32" s="32">
        <v>78</v>
      </c>
      <c r="J32" s="32">
        <v>79</v>
      </c>
      <c r="K32" s="32">
        <v>78</v>
      </c>
      <c r="L32" s="32">
        <v>78</v>
      </c>
      <c r="M32" s="36">
        <v>78</v>
      </c>
      <c r="N32" s="95">
        <v>81</v>
      </c>
      <c r="O32" s="95">
        <v>81</v>
      </c>
      <c r="P32" s="95">
        <v>82</v>
      </c>
      <c r="Q32" s="95">
        <v>82</v>
      </c>
      <c r="R32" s="96">
        <v>82</v>
      </c>
      <c r="S32" s="6">
        <f t="shared" si="0"/>
        <v>79.3125</v>
      </c>
      <c r="T32" s="2"/>
    </row>
    <row r="33" spans="1:20" x14ac:dyDescent="0.25">
      <c r="A33" s="37">
        <v>19</v>
      </c>
      <c r="B33" s="38" t="s">
        <v>36</v>
      </c>
      <c r="C33" s="32">
        <v>78</v>
      </c>
      <c r="D33" s="32">
        <v>78</v>
      </c>
      <c r="E33" s="32">
        <v>78</v>
      </c>
      <c r="F33" s="32">
        <v>77</v>
      </c>
      <c r="G33" s="32">
        <v>78</v>
      </c>
      <c r="H33" s="32">
        <v>79</v>
      </c>
      <c r="I33" s="32">
        <v>78</v>
      </c>
      <c r="J33" s="32">
        <v>78</v>
      </c>
      <c r="K33" s="32">
        <v>77</v>
      </c>
      <c r="L33" s="32">
        <v>77</v>
      </c>
      <c r="M33" s="36">
        <v>78</v>
      </c>
      <c r="N33" s="95">
        <v>79</v>
      </c>
      <c r="O33" s="95">
        <v>79</v>
      </c>
      <c r="P33" s="95">
        <v>80</v>
      </c>
      <c r="Q33" s="95">
        <v>80</v>
      </c>
      <c r="R33" s="96">
        <v>80</v>
      </c>
      <c r="S33" s="6">
        <f t="shared" si="0"/>
        <v>78.375</v>
      </c>
      <c r="T33" s="2"/>
    </row>
    <row r="34" spans="1:20" x14ac:dyDescent="0.25">
      <c r="A34" s="37">
        <v>20</v>
      </c>
      <c r="B34" s="38" t="s">
        <v>37</v>
      </c>
      <c r="C34" s="32">
        <v>78</v>
      </c>
      <c r="D34" s="32">
        <v>78</v>
      </c>
      <c r="E34" s="32">
        <v>78</v>
      </c>
      <c r="F34" s="32">
        <v>77</v>
      </c>
      <c r="G34" s="32">
        <v>78</v>
      </c>
      <c r="H34" s="32">
        <v>79</v>
      </c>
      <c r="I34" s="32">
        <v>77</v>
      </c>
      <c r="J34" s="32">
        <v>79</v>
      </c>
      <c r="K34" s="32">
        <v>77</v>
      </c>
      <c r="L34" s="32">
        <v>76</v>
      </c>
      <c r="M34" s="36">
        <v>77</v>
      </c>
      <c r="N34" s="95">
        <v>80</v>
      </c>
      <c r="O34" s="95">
        <v>81</v>
      </c>
      <c r="P34" s="95">
        <v>80</v>
      </c>
      <c r="Q34" s="95">
        <v>80</v>
      </c>
      <c r="R34" s="96">
        <v>81</v>
      </c>
      <c r="S34" s="6">
        <f t="shared" si="0"/>
        <v>78.5</v>
      </c>
      <c r="T34" s="2"/>
    </row>
    <row r="35" spans="1:20" x14ac:dyDescent="0.25">
      <c r="A35" s="37">
        <v>21</v>
      </c>
      <c r="B35" s="38" t="s">
        <v>38</v>
      </c>
      <c r="C35" s="32">
        <v>78</v>
      </c>
      <c r="D35" s="32">
        <v>77</v>
      </c>
      <c r="E35" s="32">
        <v>79</v>
      </c>
      <c r="F35" s="32">
        <v>78</v>
      </c>
      <c r="G35" s="32">
        <v>78</v>
      </c>
      <c r="H35" s="32">
        <v>80</v>
      </c>
      <c r="I35" s="32">
        <v>78</v>
      </c>
      <c r="J35" s="32">
        <v>78</v>
      </c>
      <c r="K35" s="32">
        <v>78</v>
      </c>
      <c r="L35" s="32">
        <v>78</v>
      </c>
      <c r="M35" s="36">
        <v>77</v>
      </c>
      <c r="N35" s="95">
        <v>79</v>
      </c>
      <c r="O35" s="95">
        <v>80</v>
      </c>
      <c r="P35" s="95">
        <v>81</v>
      </c>
      <c r="Q35" s="95">
        <v>81</v>
      </c>
      <c r="R35" s="96">
        <v>81</v>
      </c>
      <c r="S35" s="6">
        <f t="shared" si="0"/>
        <v>78.8125</v>
      </c>
      <c r="T35" s="2"/>
    </row>
    <row r="36" spans="1:20" x14ac:dyDescent="0.25">
      <c r="A36" s="37">
        <v>22</v>
      </c>
      <c r="B36" s="38" t="s">
        <v>39</v>
      </c>
      <c r="C36" s="32">
        <v>78</v>
      </c>
      <c r="D36" s="32">
        <v>77</v>
      </c>
      <c r="E36" s="32">
        <v>78</v>
      </c>
      <c r="F36" s="32">
        <v>77</v>
      </c>
      <c r="G36" s="32">
        <v>77</v>
      </c>
      <c r="H36" s="32">
        <v>80</v>
      </c>
      <c r="I36" s="32">
        <v>78</v>
      </c>
      <c r="J36" s="32">
        <v>79</v>
      </c>
      <c r="K36" s="32">
        <v>76</v>
      </c>
      <c r="L36" s="32">
        <v>76</v>
      </c>
      <c r="M36" s="36">
        <v>78</v>
      </c>
      <c r="N36" s="95">
        <v>81</v>
      </c>
      <c r="O36" s="95">
        <v>82</v>
      </c>
      <c r="P36" s="95">
        <v>82</v>
      </c>
      <c r="Q36" s="95">
        <v>82</v>
      </c>
      <c r="R36" s="96">
        <v>83</v>
      </c>
      <c r="S36" s="6">
        <f t="shared" si="0"/>
        <v>79</v>
      </c>
      <c r="T36" s="2"/>
    </row>
    <row r="37" spans="1:20" x14ac:dyDescent="0.25">
      <c r="A37" s="37">
        <v>23</v>
      </c>
      <c r="B37" s="38" t="s">
        <v>40</v>
      </c>
      <c r="C37" s="32">
        <v>78</v>
      </c>
      <c r="D37" s="32">
        <v>78</v>
      </c>
      <c r="E37" s="32">
        <v>78</v>
      </c>
      <c r="F37" s="32">
        <v>78</v>
      </c>
      <c r="G37" s="32">
        <v>78</v>
      </c>
      <c r="H37" s="32">
        <v>79</v>
      </c>
      <c r="I37" s="32">
        <v>78</v>
      </c>
      <c r="J37" s="32">
        <v>78</v>
      </c>
      <c r="K37" s="32">
        <v>77</v>
      </c>
      <c r="L37" s="32">
        <v>77</v>
      </c>
      <c r="M37" s="36">
        <v>77</v>
      </c>
      <c r="N37" s="95">
        <v>79</v>
      </c>
      <c r="O37" s="95">
        <v>80</v>
      </c>
      <c r="P37" s="95">
        <v>79</v>
      </c>
      <c r="Q37" s="95">
        <v>81</v>
      </c>
      <c r="R37" s="96">
        <v>82</v>
      </c>
      <c r="S37" s="6">
        <f t="shared" si="0"/>
        <v>78.5625</v>
      </c>
      <c r="T37" s="2"/>
    </row>
    <row r="38" spans="1:20" x14ac:dyDescent="0.25">
      <c r="A38" s="37">
        <v>24</v>
      </c>
      <c r="B38" s="38" t="s">
        <v>41</v>
      </c>
      <c r="C38" s="32">
        <v>78</v>
      </c>
      <c r="D38" s="32">
        <v>77</v>
      </c>
      <c r="E38" s="32">
        <v>78</v>
      </c>
      <c r="F38" s="32">
        <v>78</v>
      </c>
      <c r="G38" s="32">
        <v>77</v>
      </c>
      <c r="H38" s="32">
        <v>78</v>
      </c>
      <c r="I38" s="32">
        <v>77</v>
      </c>
      <c r="J38" s="32">
        <v>78</v>
      </c>
      <c r="K38" s="32">
        <v>77</v>
      </c>
      <c r="L38" s="32">
        <v>78</v>
      </c>
      <c r="M38" s="36">
        <v>77</v>
      </c>
      <c r="N38" s="95">
        <v>78</v>
      </c>
      <c r="O38" s="95">
        <v>80</v>
      </c>
      <c r="P38" s="95">
        <v>78</v>
      </c>
      <c r="Q38" s="95">
        <v>81</v>
      </c>
      <c r="R38" s="96">
        <v>81</v>
      </c>
      <c r="S38" s="6">
        <f t="shared" si="0"/>
        <v>78.1875</v>
      </c>
      <c r="T38" s="2"/>
    </row>
    <row r="39" spans="1:20" x14ac:dyDescent="0.25">
      <c r="A39" s="37">
        <v>25</v>
      </c>
      <c r="B39" s="38" t="s">
        <v>42</v>
      </c>
      <c r="C39" s="36">
        <v>78</v>
      </c>
      <c r="D39" s="36">
        <v>78</v>
      </c>
      <c r="E39" s="36">
        <v>79</v>
      </c>
      <c r="F39" s="36">
        <v>79</v>
      </c>
      <c r="G39" s="36">
        <v>78</v>
      </c>
      <c r="H39" s="36">
        <v>80</v>
      </c>
      <c r="I39" s="36">
        <v>78</v>
      </c>
      <c r="J39" s="36">
        <v>79</v>
      </c>
      <c r="K39" s="36">
        <v>78</v>
      </c>
      <c r="L39" s="36">
        <v>78</v>
      </c>
      <c r="M39" s="36">
        <v>78</v>
      </c>
      <c r="N39" s="95">
        <v>80</v>
      </c>
      <c r="O39" s="95">
        <v>81</v>
      </c>
      <c r="P39" s="95">
        <v>80</v>
      </c>
      <c r="Q39" s="95">
        <v>80</v>
      </c>
      <c r="R39" s="96">
        <v>80</v>
      </c>
      <c r="S39" s="6">
        <f t="shared" si="0"/>
        <v>79</v>
      </c>
      <c r="T39" s="2"/>
    </row>
    <row r="40" spans="1:20" x14ac:dyDescent="0.25">
      <c r="A40" s="37">
        <v>26</v>
      </c>
      <c r="B40" s="38" t="s">
        <v>43</v>
      </c>
      <c r="C40" s="36">
        <v>78</v>
      </c>
      <c r="D40" s="36">
        <v>78</v>
      </c>
      <c r="E40" s="36">
        <v>79</v>
      </c>
      <c r="F40" s="36">
        <v>78</v>
      </c>
      <c r="G40" s="36">
        <v>78</v>
      </c>
      <c r="H40" s="36">
        <v>80</v>
      </c>
      <c r="I40" s="36">
        <v>78</v>
      </c>
      <c r="J40" s="36">
        <v>79</v>
      </c>
      <c r="K40" s="36">
        <v>77</v>
      </c>
      <c r="L40" s="36">
        <v>78</v>
      </c>
      <c r="M40" s="36">
        <v>78</v>
      </c>
      <c r="N40" s="95">
        <v>79</v>
      </c>
      <c r="O40" s="95">
        <v>80</v>
      </c>
      <c r="P40" s="95">
        <v>80</v>
      </c>
      <c r="Q40" s="95">
        <v>80</v>
      </c>
      <c r="R40" s="96">
        <v>80</v>
      </c>
      <c r="S40" s="6">
        <f t="shared" si="0"/>
        <v>78.75</v>
      </c>
      <c r="T40" s="2"/>
    </row>
    <row r="41" spans="1:20" x14ac:dyDescent="0.25">
      <c r="A41" s="37">
        <v>27</v>
      </c>
      <c r="B41" s="38" t="s">
        <v>44</v>
      </c>
      <c r="C41" s="36">
        <v>78</v>
      </c>
      <c r="D41" s="36">
        <v>78</v>
      </c>
      <c r="E41" s="36">
        <v>78</v>
      </c>
      <c r="F41" s="36">
        <v>78</v>
      </c>
      <c r="G41" s="36">
        <v>79</v>
      </c>
      <c r="H41" s="36">
        <v>80</v>
      </c>
      <c r="I41" s="36">
        <v>78</v>
      </c>
      <c r="J41" s="36">
        <v>78</v>
      </c>
      <c r="K41" s="36">
        <v>78</v>
      </c>
      <c r="L41" s="36">
        <v>78</v>
      </c>
      <c r="M41" s="36">
        <v>78</v>
      </c>
      <c r="N41" s="95">
        <v>80</v>
      </c>
      <c r="O41" s="95">
        <v>81</v>
      </c>
      <c r="P41" s="95">
        <v>82</v>
      </c>
      <c r="Q41" s="95">
        <v>82</v>
      </c>
      <c r="R41" s="96">
        <v>83</v>
      </c>
      <c r="S41" s="6">
        <f t="shared" si="0"/>
        <v>79.3125</v>
      </c>
      <c r="T41" s="2"/>
    </row>
    <row r="42" spans="1:20" x14ac:dyDescent="0.25">
      <c r="A42" s="37">
        <v>28</v>
      </c>
      <c r="B42" s="38" t="s">
        <v>45</v>
      </c>
      <c r="C42" s="36">
        <v>78</v>
      </c>
      <c r="D42" s="36">
        <v>77</v>
      </c>
      <c r="E42" s="36">
        <v>77</v>
      </c>
      <c r="F42" s="36">
        <v>78</v>
      </c>
      <c r="G42" s="36">
        <v>77</v>
      </c>
      <c r="H42" s="36">
        <v>79</v>
      </c>
      <c r="I42" s="36">
        <v>77</v>
      </c>
      <c r="J42" s="36">
        <v>78</v>
      </c>
      <c r="K42" s="36">
        <v>76</v>
      </c>
      <c r="L42" s="36">
        <v>77</v>
      </c>
      <c r="M42" s="36">
        <v>77</v>
      </c>
      <c r="N42" s="95">
        <v>79</v>
      </c>
      <c r="O42" s="95">
        <v>79</v>
      </c>
      <c r="P42" s="95">
        <v>81</v>
      </c>
      <c r="Q42" s="95">
        <v>81</v>
      </c>
      <c r="R42" s="96">
        <v>82</v>
      </c>
      <c r="S42" s="6">
        <f t="shared" si="0"/>
        <v>78.3125</v>
      </c>
      <c r="T42" s="2"/>
    </row>
    <row r="43" spans="1:20" x14ac:dyDescent="0.25">
      <c r="A43" s="37">
        <v>29</v>
      </c>
      <c r="B43" s="38" t="s">
        <v>46</v>
      </c>
      <c r="C43" s="36">
        <v>78</v>
      </c>
      <c r="D43" s="36">
        <v>78</v>
      </c>
      <c r="E43" s="36">
        <v>79</v>
      </c>
      <c r="F43" s="36">
        <v>79</v>
      </c>
      <c r="G43" s="36">
        <v>78</v>
      </c>
      <c r="H43" s="36">
        <v>80</v>
      </c>
      <c r="I43" s="36">
        <v>78</v>
      </c>
      <c r="J43" s="36">
        <v>79</v>
      </c>
      <c r="K43" s="36">
        <v>78</v>
      </c>
      <c r="L43" s="36">
        <v>78</v>
      </c>
      <c r="M43" s="36">
        <v>78</v>
      </c>
      <c r="N43" s="95">
        <v>80</v>
      </c>
      <c r="O43" s="95">
        <v>80</v>
      </c>
      <c r="P43" s="95">
        <v>80</v>
      </c>
      <c r="Q43" s="95">
        <v>80</v>
      </c>
      <c r="R43" s="96">
        <v>81</v>
      </c>
      <c r="S43" s="6">
        <f t="shared" si="0"/>
        <v>79</v>
      </c>
      <c r="T43" s="2"/>
    </row>
    <row r="44" spans="1:20" x14ac:dyDescent="0.25">
      <c r="A44" s="37">
        <v>30</v>
      </c>
      <c r="B44" s="38" t="s">
        <v>47</v>
      </c>
      <c r="C44" s="36">
        <v>78</v>
      </c>
      <c r="D44" s="36">
        <v>77</v>
      </c>
      <c r="E44" s="36">
        <v>78</v>
      </c>
      <c r="F44" s="36">
        <v>77</v>
      </c>
      <c r="G44" s="36">
        <v>78</v>
      </c>
      <c r="H44" s="36">
        <v>79</v>
      </c>
      <c r="I44" s="36">
        <v>77</v>
      </c>
      <c r="J44" s="36">
        <v>78</v>
      </c>
      <c r="K44" s="36">
        <v>78</v>
      </c>
      <c r="L44" s="36">
        <v>78</v>
      </c>
      <c r="M44" s="36">
        <v>77</v>
      </c>
      <c r="N44" s="95">
        <v>79</v>
      </c>
      <c r="O44" s="95">
        <v>79</v>
      </c>
      <c r="P44" s="95">
        <v>81</v>
      </c>
      <c r="Q44" s="95">
        <v>81</v>
      </c>
      <c r="R44" s="96">
        <v>83</v>
      </c>
      <c r="S44" s="6">
        <f t="shared" si="0"/>
        <v>78.625</v>
      </c>
      <c r="T44" s="2"/>
    </row>
    <row r="45" spans="1:20" x14ac:dyDescent="0.25">
      <c r="A45" s="37">
        <v>31</v>
      </c>
      <c r="B45" s="38" t="s">
        <v>48</v>
      </c>
      <c r="C45" s="36">
        <v>78</v>
      </c>
      <c r="D45" s="36">
        <v>77</v>
      </c>
      <c r="E45" s="36">
        <v>78</v>
      </c>
      <c r="F45" s="36">
        <v>77</v>
      </c>
      <c r="G45" s="36">
        <v>78</v>
      </c>
      <c r="H45" s="36">
        <v>79</v>
      </c>
      <c r="I45" s="36">
        <v>77</v>
      </c>
      <c r="J45" s="36">
        <v>79</v>
      </c>
      <c r="K45" s="36">
        <v>77</v>
      </c>
      <c r="L45" s="36">
        <v>77</v>
      </c>
      <c r="M45" s="36">
        <v>76</v>
      </c>
      <c r="N45" s="95">
        <v>80</v>
      </c>
      <c r="O45" s="95">
        <v>80</v>
      </c>
      <c r="P45" s="95">
        <v>80</v>
      </c>
      <c r="Q45" s="95">
        <v>80</v>
      </c>
      <c r="R45" s="96">
        <v>80</v>
      </c>
      <c r="S45" s="6">
        <f t="shared" si="0"/>
        <v>78.3125</v>
      </c>
      <c r="T45" s="2"/>
    </row>
    <row r="46" spans="1:20" x14ac:dyDescent="0.25">
      <c r="A46" s="37">
        <v>32</v>
      </c>
      <c r="B46" s="38" t="s">
        <v>49</v>
      </c>
      <c r="C46" s="36">
        <v>78</v>
      </c>
      <c r="D46" s="36">
        <v>77</v>
      </c>
      <c r="E46" s="36">
        <v>77</v>
      </c>
      <c r="F46" s="36">
        <v>77</v>
      </c>
      <c r="G46" s="36">
        <v>78</v>
      </c>
      <c r="H46" s="36">
        <v>79</v>
      </c>
      <c r="I46" s="36">
        <v>77</v>
      </c>
      <c r="J46" s="36">
        <v>78</v>
      </c>
      <c r="K46" s="36">
        <v>77</v>
      </c>
      <c r="L46" s="36">
        <v>77</v>
      </c>
      <c r="M46" s="36">
        <v>76</v>
      </c>
      <c r="N46" s="95">
        <v>79</v>
      </c>
      <c r="O46" s="95">
        <v>79</v>
      </c>
      <c r="P46" s="95">
        <v>79</v>
      </c>
      <c r="Q46" s="95">
        <v>79</v>
      </c>
      <c r="R46" s="96">
        <v>80</v>
      </c>
      <c r="S46" s="6">
        <f t="shared" si="0"/>
        <v>77.9375</v>
      </c>
      <c r="T46" s="2"/>
    </row>
    <row r="47" spans="1:20" x14ac:dyDescent="0.25">
      <c r="A47" s="34"/>
      <c r="B47" s="34" t="s">
        <v>67</v>
      </c>
      <c r="C47" s="34"/>
      <c r="D47" s="34"/>
      <c r="E47" s="34"/>
      <c r="F47" s="34"/>
      <c r="G47" s="34"/>
      <c r="H47" s="34"/>
      <c r="I47" s="34"/>
      <c r="J47" s="34" t="s">
        <v>66</v>
      </c>
      <c r="K47" s="34"/>
      <c r="L47" s="34"/>
      <c r="M47" s="34"/>
      <c r="N47" s="34"/>
      <c r="P47" s="34"/>
      <c r="Q47" s="4"/>
      <c r="R47" s="4"/>
      <c r="S47" s="4"/>
      <c r="T47" s="4"/>
    </row>
    <row r="48" spans="1:20" x14ac:dyDescent="0.25">
      <c r="A48" s="34"/>
      <c r="B48" s="34" t="s">
        <v>68</v>
      </c>
      <c r="C48" s="34"/>
      <c r="D48" s="34"/>
      <c r="E48" s="34"/>
      <c r="F48" s="34"/>
      <c r="G48" s="34"/>
      <c r="H48" s="34"/>
      <c r="I48" s="34"/>
      <c r="J48" s="34" t="s">
        <v>69</v>
      </c>
      <c r="K48" s="34"/>
      <c r="L48" s="34"/>
      <c r="M48" s="34"/>
      <c r="N48" s="34"/>
      <c r="O48" s="34"/>
      <c r="P48" s="34"/>
      <c r="Q48" s="4"/>
      <c r="R48" s="4"/>
      <c r="S48" s="4"/>
      <c r="T48" s="4"/>
    </row>
    <row r="49" spans="1:20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4"/>
      <c r="R49" s="4"/>
      <c r="S49" s="4"/>
      <c r="T49" s="4"/>
    </row>
    <row r="50" spans="1:20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4"/>
      <c r="R50" s="4"/>
      <c r="S50" s="4"/>
      <c r="T50" s="4"/>
    </row>
    <row r="51" spans="1:20" x14ac:dyDescent="0.25">
      <c r="A51" s="34"/>
      <c r="B51" s="34" t="s">
        <v>71</v>
      </c>
      <c r="C51" s="34"/>
      <c r="D51" s="34"/>
      <c r="E51" s="34"/>
      <c r="F51" s="34"/>
      <c r="G51" s="34"/>
      <c r="H51" s="34"/>
      <c r="I51" s="34"/>
      <c r="J51" s="34" t="s">
        <v>70</v>
      </c>
      <c r="K51" s="34"/>
      <c r="L51" s="34"/>
      <c r="M51" s="34"/>
      <c r="N51" s="34"/>
      <c r="O51" s="34"/>
      <c r="P51" s="34"/>
      <c r="Q51" s="4"/>
      <c r="R51" s="4"/>
      <c r="S51" s="4"/>
      <c r="T51" s="4"/>
    </row>
    <row r="52" spans="1:20" x14ac:dyDescent="0.25">
      <c r="A52" s="34"/>
      <c r="B52" s="34" t="s">
        <v>72</v>
      </c>
      <c r="C52" s="34"/>
      <c r="D52" s="34"/>
      <c r="E52" s="34"/>
      <c r="F52" s="34"/>
      <c r="G52" s="34"/>
      <c r="H52" s="34"/>
      <c r="I52" s="34"/>
      <c r="J52" s="34" t="s">
        <v>73</v>
      </c>
      <c r="K52" s="34"/>
      <c r="L52" s="34"/>
      <c r="M52" s="34"/>
      <c r="N52" s="34"/>
      <c r="O52" s="34"/>
      <c r="P52" s="34"/>
      <c r="Q52" s="4"/>
      <c r="R52" s="4"/>
      <c r="S52" s="4"/>
      <c r="T52" s="4"/>
    </row>
  </sheetData>
  <mergeCells count="5">
    <mergeCell ref="A2:R2"/>
    <mergeCell ref="A3:R3"/>
    <mergeCell ref="A13:A14"/>
    <mergeCell ref="B13:B14"/>
    <mergeCell ref="C13:T13"/>
  </mergeCells>
  <pageMargins left="0.81" right="0.25" top="0.32" bottom="0.5" header="0.3" footer="0.3"/>
  <pageSetup paperSize="5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6" workbookViewId="0">
      <selection activeCell="I41" sqref="I10:I41"/>
    </sheetView>
  </sheetViews>
  <sheetFormatPr defaultRowHeight="15" x14ac:dyDescent="0.25"/>
  <cols>
    <col min="1" max="1" width="4" customWidth="1"/>
    <col min="2" max="2" width="5" customWidth="1"/>
    <col min="4" max="4" width="19.85546875" customWidth="1"/>
    <col min="5" max="5" width="5" customWidth="1"/>
    <col min="6" max="6" width="6.42578125" customWidth="1"/>
    <col min="7" max="7" width="5.7109375" customWidth="1"/>
    <col min="8" max="8" width="4.28515625" customWidth="1"/>
    <col min="9" max="9" width="5.42578125" customWidth="1"/>
    <col min="10" max="10" width="5.7109375" customWidth="1"/>
    <col min="11" max="11" width="6.28515625" customWidth="1"/>
  </cols>
  <sheetData>
    <row r="1" spans="1:1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</row>
    <row r="4" spans="1:11" x14ac:dyDescent="0.25">
      <c r="A4" s="8" t="s">
        <v>58</v>
      </c>
      <c r="B4" s="8"/>
      <c r="C4" s="8" t="s">
        <v>59</v>
      </c>
      <c r="D4" s="8"/>
      <c r="E4" s="8" t="s">
        <v>255</v>
      </c>
      <c r="F4" s="8"/>
      <c r="G4" s="8" t="s">
        <v>11</v>
      </c>
      <c r="H4" s="8"/>
      <c r="I4" s="8"/>
      <c r="J4" s="8"/>
    </row>
    <row r="5" spans="1:11" x14ac:dyDescent="0.25">
      <c r="A5" s="8" t="s">
        <v>60</v>
      </c>
      <c r="B5" s="8"/>
      <c r="C5" s="8" t="s">
        <v>61</v>
      </c>
      <c r="D5" s="8"/>
      <c r="E5" s="8" t="s">
        <v>62</v>
      </c>
      <c r="F5" s="8"/>
      <c r="G5" s="8" t="s">
        <v>63</v>
      </c>
      <c r="H5" s="8"/>
      <c r="I5" s="8"/>
      <c r="J5" s="8"/>
    </row>
    <row r="7" spans="1:11" x14ac:dyDescent="0.25">
      <c r="A7" s="217" t="s">
        <v>15</v>
      </c>
      <c r="B7" s="217" t="s">
        <v>16</v>
      </c>
      <c r="C7" s="217" t="s">
        <v>17</v>
      </c>
      <c r="D7" s="217"/>
      <c r="E7" s="211" t="s">
        <v>252</v>
      </c>
      <c r="F7" s="212"/>
      <c r="G7" s="212"/>
      <c r="H7" s="212"/>
      <c r="I7" s="213"/>
      <c r="J7" s="201" t="s">
        <v>189</v>
      </c>
      <c r="K7" s="214" t="s">
        <v>51</v>
      </c>
    </row>
    <row r="8" spans="1:11" x14ac:dyDescent="0.25">
      <c r="A8" s="217"/>
      <c r="B8" s="217"/>
      <c r="C8" s="217"/>
      <c r="D8" s="217"/>
      <c r="E8" s="218" t="s">
        <v>253</v>
      </c>
      <c r="F8" s="219"/>
      <c r="G8" s="219"/>
      <c r="H8" s="219"/>
      <c r="I8" s="220"/>
      <c r="J8" s="201"/>
      <c r="K8" s="215"/>
    </row>
    <row r="9" spans="1:11" ht="20.25" customHeight="1" x14ac:dyDescent="0.25">
      <c r="A9" s="217"/>
      <c r="B9" s="217"/>
      <c r="C9" s="217"/>
      <c r="D9" s="217"/>
      <c r="E9" s="109" t="s">
        <v>53</v>
      </c>
      <c r="F9" s="109" t="s">
        <v>75</v>
      </c>
      <c r="G9" s="110" t="s">
        <v>83</v>
      </c>
      <c r="H9" s="106" t="s">
        <v>183</v>
      </c>
      <c r="I9" s="106" t="s">
        <v>254</v>
      </c>
      <c r="J9" s="201"/>
      <c r="K9" s="216"/>
    </row>
    <row r="10" spans="1:11" x14ac:dyDescent="0.25">
      <c r="A10" s="57">
        <v>1</v>
      </c>
      <c r="B10" s="57">
        <v>8568</v>
      </c>
      <c r="C10" s="57" t="s">
        <v>18</v>
      </c>
      <c r="D10" s="105"/>
      <c r="E10" s="96">
        <v>80</v>
      </c>
      <c r="F10" s="96">
        <v>80</v>
      </c>
      <c r="G10" s="95">
        <v>82</v>
      </c>
      <c r="H10" s="107">
        <v>83</v>
      </c>
      <c r="I10" s="107">
        <v>84</v>
      </c>
      <c r="J10" s="111">
        <f>AVERAGE(E10:I10)</f>
        <v>81.8</v>
      </c>
      <c r="K10" s="2"/>
    </row>
    <row r="11" spans="1:11" x14ac:dyDescent="0.25">
      <c r="A11" s="57">
        <v>2</v>
      </c>
      <c r="B11" s="57">
        <v>8569</v>
      </c>
      <c r="C11" s="57" t="s">
        <v>19</v>
      </c>
      <c r="D11" s="105"/>
      <c r="E11" s="96">
        <v>79</v>
      </c>
      <c r="F11" s="96">
        <v>79</v>
      </c>
      <c r="G11" s="95">
        <v>80</v>
      </c>
      <c r="H11" s="107">
        <v>82</v>
      </c>
      <c r="I11" s="107">
        <v>83</v>
      </c>
      <c r="J11" s="111">
        <f t="shared" ref="J11:J41" si="0">AVERAGE(E11:I11)</f>
        <v>80.599999999999994</v>
      </c>
      <c r="K11" s="2"/>
    </row>
    <row r="12" spans="1:11" x14ac:dyDescent="0.25">
      <c r="A12" s="57">
        <v>3</v>
      </c>
      <c r="B12" s="57">
        <v>8570</v>
      </c>
      <c r="C12" s="57" t="s">
        <v>20</v>
      </c>
      <c r="D12" s="105"/>
      <c r="E12" s="96">
        <v>80</v>
      </c>
      <c r="F12" s="96">
        <v>80</v>
      </c>
      <c r="G12" s="95">
        <v>81</v>
      </c>
      <c r="H12" s="107">
        <v>82</v>
      </c>
      <c r="I12" s="107">
        <v>82</v>
      </c>
      <c r="J12" s="111">
        <f t="shared" si="0"/>
        <v>81</v>
      </c>
      <c r="K12" s="2"/>
    </row>
    <row r="13" spans="1:11" x14ac:dyDescent="0.25">
      <c r="A13" s="57">
        <v>4</v>
      </c>
      <c r="B13" s="57">
        <v>8571</v>
      </c>
      <c r="C13" s="57" t="s">
        <v>21</v>
      </c>
      <c r="D13" s="105"/>
      <c r="E13" s="96">
        <v>81</v>
      </c>
      <c r="F13" s="96">
        <v>81</v>
      </c>
      <c r="G13" s="95">
        <v>81</v>
      </c>
      <c r="H13" s="107">
        <v>82</v>
      </c>
      <c r="I13" s="107">
        <v>83</v>
      </c>
      <c r="J13" s="111">
        <f t="shared" si="0"/>
        <v>81.599999999999994</v>
      </c>
      <c r="K13" s="2"/>
    </row>
    <row r="14" spans="1:11" x14ac:dyDescent="0.25">
      <c r="A14" s="57">
        <v>5</v>
      </c>
      <c r="B14" s="57">
        <v>8572</v>
      </c>
      <c r="C14" s="57" t="s">
        <v>22</v>
      </c>
      <c r="D14" s="105"/>
      <c r="E14" s="96">
        <v>80</v>
      </c>
      <c r="F14" s="96">
        <v>80</v>
      </c>
      <c r="G14" s="95">
        <v>80</v>
      </c>
      <c r="H14" s="107">
        <v>84</v>
      </c>
      <c r="I14" s="107">
        <v>84</v>
      </c>
      <c r="J14" s="111">
        <f t="shared" si="0"/>
        <v>81.599999999999994</v>
      </c>
      <c r="K14" s="2"/>
    </row>
    <row r="15" spans="1:11" x14ac:dyDescent="0.25">
      <c r="A15" s="57">
        <v>6</v>
      </c>
      <c r="B15" s="57">
        <v>8574</v>
      </c>
      <c r="C15" s="57" t="s">
        <v>23</v>
      </c>
      <c r="D15" s="105"/>
      <c r="E15" s="96">
        <v>80</v>
      </c>
      <c r="F15" s="96">
        <v>80</v>
      </c>
      <c r="G15" s="95">
        <v>81</v>
      </c>
      <c r="H15" s="107">
        <v>81</v>
      </c>
      <c r="I15" s="107">
        <v>83</v>
      </c>
      <c r="J15" s="111">
        <f t="shared" si="0"/>
        <v>81</v>
      </c>
      <c r="K15" s="2"/>
    </row>
    <row r="16" spans="1:11" x14ac:dyDescent="0.25">
      <c r="A16" s="57">
        <v>7</v>
      </c>
      <c r="B16" s="57">
        <v>8575</v>
      </c>
      <c r="C16" s="57" t="s">
        <v>24</v>
      </c>
      <c r="D16" s="105"/>
      <c r="E16" s="96">
        <v>79</v>
      </c>
      <c r="F16" s="96">
        <v>79</v>
      </c>
      <c r="G16" s="95">
        <v>80</v>
      </c>
      <c r="H16" s="107">
        <v>82</v>
      </c>
      <c r="I16" s="107">
        <v>82</v>
      </c>
      <c r="J16" s="111">
        <f t="shared" si="0"/>
        <v>80.400000000000006</v>
      </c>
      <c r="K16" s="2"/>
    </row>
    <row r="17" spans="1:11" x14ac:dyDescent="0.25">
      <c r="A17" s="57">
        <v>8</v>
      </c>
      <c r="B17" s="57">
        <v>8576</v>
      </c>
      <c r="C17" s="57" t="s">
        <v>25</v>
      </c>
      <c r="D17" s="105"/>
      <c r="E17" s="96">
        <v>80</v>
      </c>
      <c r="F17" s="96">
        <v>80</v>
      </c>
      <c r="G17" s="95">
        <v>81</v>
      </c>
      <c r="H17" s="107">
        <v>81</v>
      </c>
      <c r="I17" s="107">
        <v>82</v>
      </c>
      <c r="J17" s="111">
        <f t="shared" si="0"/>
        <v>80.8</v>
      </c>
      <c r="K17" s="2"/>
    </row>
    <row r="18" spans="1:11" x14ac:dyDescent="0.25">
      <c r="A18" s="57">
        <v>9</v>
      </c>
      <c r="B18" s="57">
        <v>8577</v>
      </c>
      <c r="C18" s="57" t="s">
        <v>26</v>
      </c>
      <c r="D18" s="108"/>
      <c r="E18" s="96">
        <v>78</v>
      </c>
      <c r="F18" s="96">
        <v>78</v>
      </c>
      <c r="G18" s="95">
        <v>79</v>
      </c>
      <c r="H18" s="107">
        <v>81</v>
      </c>
      <c r="I18" s="107">
        <v>83</v>
      </c>
      <c r="J18" s="111">
        <f t="shared" si="0"/>
        <v>79.8</v>
      </c>
      <c r="K18" s="2"/>
    </row>
    <row r="19" spans="1:11" x14ac:dyDescent="0.25">
      <c r="A19" s="57">
        <v>10</v>
      </c>
      <c r="B19" s="57">
        <v>8578</v>
      </c>
      <c r="C19" s="57" t="s">
        <v>27</v>
      </c>
      <c r="D19" s="105"/>
      <c r="E19" s="96">
        <v>80</v>
      </c>
      <c r="F19" s="96">
        <v>80</v>
      </c>
      <c r="G19" s="95">
        <v>81</v>
      </c>
      <c r="H19" s="107">
        <v>81</v>
      </c>
      <c r="I19" s="107">
        <v>82</v>
      </c>
      <c r="J19" s="111">
        <f t="shared" si="0"/>
        <v>80.8</v>
      </c>
      <c r="K19" s="2"/>
    </row>
    <row r="20" spans="1:11" x14ac:dyDescent="0.25">
      <c r="A20" s="57">
        <v>11</v>
      </c>
      <c r="B20" s="57">
        <v>8579</v>
      </c>
      <c r="C20" s="57" t="s">
        <v>28</v>
      </c>
      <c r="D20" s="105"/>
      <c r="E20" s="96">
        <v>79</v>
      </c>
      <c r="F20" s="96">
        <v>79</v>
      </c>
      <c r="G20" s="95">
        <v>82</v>
      </c>
      <c r="H20" s="107">
        <v>82</v>
      </c>
      <c r="I20" s="107">
        <v>84</v>
      </c>
      <c r="J20" s="111">
        <f t="shared" si="0"/>
        <v>81.2</v>
      </c>
      <c r="K20" s="2"/>
    </row>
    <row r="21" spans="1:11" x14ac:dyDescent="0.25">
      <c r="A21" s="57">
        <v>12</v>
      </c>
      <c r="B21" s="57">
        <v>8580</v>
      </c>
      <c r="C21" s="57" t="s">
        <v>29</v>
      </c>
      <c r="D21" s="105"/>
      <c r="E21" s="96">
        <v>80</v>
      </c>
      <c r="F21" s="96">
        <v>80</v>
      </c>
      <c r="G21" s="95">
        <v>83</v>
      </c>
      <c r="H21" s="107">
        <v>83</v>
      </c>
      <c r="I21" s="107">
        <v>83</v>
      </c>
      <c r="J21" s="111">
        <f t="shared" si="0"/>
        <v>81.8</v>
      </c>
      <c r="K21" s="2"/>
    </row>
    <row r="22" spans="1:11" x14ac:dyDescent="0.25">
      <c r="A22" s="57">
        <v>13</v>
      </c>
      <c r="B22" s="57">
        <v>8581</v>
      </c>
      <c r="C22" s="57" t="s">
        <v>30</v>
      </c>
      <c r="D22" s="105"/>
      <c r="E22" s="96">
        <v>78</v>
      </c>
      <c r="F22" s="96">
        <v>78</v>
      </c>
      <c r="G22" s="95">
        <v>80</v>
      </c>
      <c r="H22" s="107">
        <v>81</v>
      </c>
      <c r="I22" s="107">
        <v>81</v>
      </c>
      <c r="J22" s="111">
        <f t="shared" si="0"/>
        <v>79.599999999999994</v>
      </c>
      <c r="K22" s="2"/>
    </row>
    <row r="23" spans="1:11" x14ac:dyDescent="0.25">
      <c r="A23" s="57">
        <v>14</v>
      </c>
      <c r="B23" s="57">
        <v>8582</v>
      </c>
      <c r="C23" s="57" t="s">
        <v>31</v>
      </c>
      <c r="D23" s="105"/>
      <c r="E23" s="96">
        <v>78</v>
      </c>
      <c r="F23" s="96">
        <v>78</v>
      </c>
      <c r="G23" s="95">
        <v>80</v>
      </c>
      <c r="H23" s="107">
        <v>81</v>
      </c>
      <c r="I23" s="107">
        <v>81</v>
      </c>
      <c r="J23" s="111">
        <f t="shared" si="0"/>
        <v>79.599999999999994</v>
      </c>
      <c r="K23" s="2"/>
    </row>
    <row r="24" spans="1:11" x14ac:dyDescent="0.25">
      <c r="A24" s="57">
        <v>15</v>
      </c>
      <c r="B24" s="57">
        <v>8583</v>
      </c>
      <c r="C24" s="57" t="s">
        <v>32</v>
      </c>
      <c r="D24" s="105"/>
      <c r="E24" s="96">
        <v>80</v>
      </c>
      <c r="F24" s="96">
        <v>80</v>
      </c>
      <c r="G24" s="95">
        <v>82</v>
      </c>
      <c r="H24" s="107">
        <v>83</v>
      </c>
      <c r="I24" s="107">
        <v>83</v>
      </c>
      <c r="J24" s="111">
        <f t="shared" si="0"/>
        <v>81.599999999999994</v>
      </c>
      <c r="K24" s="2"/>
    </row>
    <row r="25" spans="1:11" x14ac:dyDescent="0.25">
      <c r="A25" s="57">
        <v>16</v>
      </c>
      <c r="B25" s="57">
        <v>8584</v>
      </c>
      <c r="C25" s="57" t="s">
        <v>33</v>
      </c>
      <c r="D25" s="105"/>
      <c r="E25" s="96">
        <v>80</v>
      </c>
      <c r="F25" s="96">
        <v>80</v>
      </c>
      <c r="G25" s="95">
        <v>81</v>
      </c>
      <c r="H25" s="107">
        <v>81</v>
      </c>
      <c r="I25" s="107">
        <v>81</v>
      </c>
      <c r="J25" s="111">
        <f t="shared" si="0"/>
        <v>80.599999999999994</v>
      </c>
      <c r="K25" s="2"/>
    </row>
    <row r="26" spans="1:11" x14ac:dyDescent="0.25">
      <c r="A26" s="57">
        <v>17</v>
      </c>
      <c r="B26" s="57">
        <v>8585</v>
      </c>
      <c r="C26" s="57" t="s">
        <v>34</v>
      </c>
      <c r="D26" s="105"/>
      <c r="E26" s="96">
        <v>80</v>
      </c>
      <c r="F26" s="96">
        <v>80</v>
      </c>
      <c r="G26" s="95">
        <v>81</v>
      </c>
      <c r="H26" s="107">
        <v>81</v>
      </c>
      <c r="I26" s="107">
        <v>81</v>
      </c>
      <c r="J26" s="111">
        <f t="shared" si="0"/>
        <v>80.599999999999994</v>
      </c>
      <c r="K26" s="2"/>
    </row>
    <row r="27" spans="1:11" x14ac:dyDescent="0.25">
      <c r="A27" s="57">
        <v>18</v>
      </c>
      <c r="B27" s="57">
        <v>8586</v>
      </c>
      <c r="C27" s="57" t="s">
        <v>35</v>
      </c>
      <c r="D27" s="105"/>
      <c r="E27" s="96">
        <v>81</v>
      </c>
      <c r="F27" s="96">
        <v>81</v>
      </c>
      <c r="G27" s="95">
        <v>82</v>
      </c>
      <c r="H27" s="107">
        <v>82</v>
      </c>
      <c r="I27" s="107">
        <v>82</v>
      </c>
      <c r="J27" s="111">
        <f t="shared" si="0"/>
        <v>81.599999999999994</v>
      </c>
      <c r="K27" s="2"/>
    </row>
    <row r="28" spans="1:11" x14ac:dyDescent="0.25">
      <c r="A28" s="57">
        <v>19</v>
      </c>
      <c r="B28" s="57">
        <v>8587</v>
      </c>
      <c r="C28" s="57" t="s">
        <v>36</v>
      </c>
      <c r="D28" s="105"/>
      <c r="E28" s="96">
        <v>79</v>
      </c>
      <c r="F28" s="96">
        <v>79</v>
      </c>
      <c r="G28" s="95">
        <v>80</v>
      </c>
      <c r="H28" s="107">
        <v>80</v>
      </c>
      <c r="I28" s="107">
        <v>80</v>
      </c>
      <c r="J28" s="111">
        <f t="shared" si="0"/>
        <v>79.599999999999994</v>
      </c>
      <c r="K28" s="2"/>
    </row>
    <row r="29" spans="1:11" x14ac:dyDescent="0.25">
      <c r="A29" s="57">
        <v>20</v>
      </c>
      <c r="B29" s="57">
        <v>8588</v>
      </c>
      <c r="C29" s="57" t="s">
        <v>37</v>
      </c>
      <c r="D29" s="105"/>
      <c r="E29" s="96">
        <v>80</v>
      </c>
      <c r="F29" s="96">
        <v>80</v>
      </c>
      <c r="G29" s="95">
        <v>80</v>
      </c>
      <c r="H29" s="107">
        <v>80</v>
      </c>
      <c r="I29" s="107">
        <v>81</v>
      </c>
      <c r="J29" s="111">
        <f t="shared" si="0"/>
        <v>80.2</v>
      </c>
      <c r="K29" s="2"/>
    </row>
    <row r="30" spans="1:11" x14ac:dyDescent="0.25">
      <c r="A30" s="57">
        <v>21</v>
      </c>
      <c r="B30" s="57">
        <v>8589</v>
      </c>
      <c r="C30" s="57" t="s">
        <v>38</v>
      </c>
      <c r="D30" s="105"/>
      <c r="E30" s="96">
        <v>79</v>
      </c>
      <c r="F30" s="96">
        <v>79</v>
      </c>
      <c r="G30" s="95">
        <v>81</v>
      </c>
      <c r="H30" s="107">
        <v>81</v>
      </c>
      <c r="I30" s="107">
        <v>81</v>
      </c>
      <c r="J30" s="111">
        <f t="shared" si="0"/>
        <v>80.2</v>
      </c>
      <c r="K30" s="2"/>
    </row>
    <row r="31" spans="1:11" x14ac:dyDescent="0.25">
      <c r="A31" s="57">
        <v>22</v>
      </c>
      <c r="B31" s="57">
        <v>8590</v>
      </c>
      <c r="C31" s="57" t="s">
        <v>39</v>
      </c>
      <c r="D31" s="105"/>
      <c r="E31" s="96">
        <v>81</v>
      </c>
      <c r="F31" s="96">
        <v>81</v>
      </c>
      <c r="G31" s="95">
        <v>82</v>
      </c>
      <c r="H31" s="107">
        <v>82</v>
      </c>
      <c r="I31" s="107">
        <v>83</v>
      </c>
      <c r="J31" s="111">
        <f t="shared" si="0"/>
        <v>81.8</v>
      </c>
      <c r="K31" s="2"/>
    </row>
    <row r="32" spans="1:11" x14ac:dyDescent="0.25">
      <c r="A32" s="57">
        <v>23</v>
      </c>
      <c r="B32" s="57">
        <v>8591</v>
      </c>
      <c r="C32" s="57" t="s">
        <v>40</v>
      </c>
      <c r="D32" s="105"/>
      <c r="E32" s="96">
        <v>79</v>
      </c>
      <c r="F32" s="96">
        <v>79</v>
      </c>
      <c r="G32" s="95">
        <v>79</v>
      </c>
      <c r="H32" s="107">
        <v>81</v>
      </c>
      <c r="I32" s="107">
        <v>82</v>
      </c>
      <c r="J32" s="111">
        <f t="shared" si="0"/>
        <v>80</v>
      </c>
      <c r="K32" s="2"/>
    </row>
    <row r="33" spans="1:12" x14ac:dyDescent="0.25">
      <c r="A33" s="57">
        <v>24</v>
      </c>
      <c r="B33" s="57">
        <v>8592</v>
      </c>
      <c r="C33" s="57" t="s">
        <v>41</v>
      </c>
      <c r="D33" s="105"/>
      <c r="E33" s="96">
        <v>78</v>
      </c>
      <c r="F33" s="96">
        <v>78</v>
      </c>
      <c r="G33" s="95">
        <v>78</v>
      </c>
      <c r="H33" s="107">
        <v>81</v>
      </c>
      <c r="I33" s="107">
        <v>81</v>
      </c>
      <c r="J33" s="111">
        <f t="shared" si="0"/>
        <v>79.2</v>
      </c>
      <c r="K33" s="2"/>
    </row>
    <row r="34" spans="1:12" x14ac:dyDescent="0.25">
      <c r="A34" s="57">
        <v>25</v>
      </c>
      <c r="B34" s="57">
        <v>8593</v>
      </c>
      <c r="C34" s="57" t="s">
        <v>42</v>
      </c>
      <c r="D34" s="105"/>
      <c r="E34" s="96">
        <v>80</v>
      </c>
      <c r="F34" s="96">
        <v>80</v>
      </c>
      <c r="G34" s="95">
        <v>80</v>
      </c>
      <c r="H34" s="107">
        <v>80</v>
      </c>
      <c r="I34" s="107">
        <v>80</v>
      </c>
      <c r="J34" s="111">
        <f t="shared" si="0"/>
        <v>80</v>
      </c>
      <c r="K34" s="2"/>
    </row>
    <row r="35" spans="1:12" x14ac:dyDescent="0.25">
      <c r="A35" s="57">
        <v>26</v>
      </c>
      <c r="B35" s="57">
        <v>8594</v>
      </c>
      <c r="C35" s="57" t="s">
        <v>43</v>
      </c>
      <c r="D35" s="105"/>
      <c r="E35" s="96">
        <v>79</v>
      </c>
      <c r="F35" s="96">
        <v>79</v>
      </c>
      <c r="G35" s="95">
        <v>80</v>
      </c>
      <c r="H35" s="107">
        <v>80</v>
      </c>
      <c r="I35" s="107">
        <v>80</v>
      </c>
      <c r="J35" s="111">
        <f t="shared" si="0"/>
        <v>79.599999999999994</v>
      </c>
      <c r="K35" s="2"/>
    </row>
    <row r="36" spans="1:12" x14ac:dyDescent="0.25">
      <c r="A36" s="57">
        <v>27</v>
      </c>
      <c r="B36" s="57">
        <v>8595</v>
      </c>
      <c r="C36" s="57" t="s">
        <v>44</v>
      </c>
      <c r="D36" s="105"/>
      <c r="E36" s="96">
        <v>80</v>
      </c>
      <c r="F36" s="96">
        <v>80</v>
      </c>
      <c r="G36" s="95">
        <v>82</v>
      </c>
      <c r="H36" s="107">
        <v>82</v>
      </c>
      <c r="I36" s="107">
        <v>83</v>
      </c>
      <c r="J36" s="111">
        <f t="shared" si="0"/>
        <v>81.400000000000006</v>
      </c>
      <c r="K36" s="2"/>
    </row>
    <row r="37" spans="1:12" x14ac:dyDescent="0.25">
      <c r="A37" s="57">
        <v>28</v>
      </c>
      <c r="B37" s="57">
        <v>8596</v>
      </c>
      <c r="C37" s="57" t="s">
        <v>45</v>
      </c>
      <c r="D37" s="105"/>
      <c r="E37" s="96">
        <v>79</v>
      </c>
      <c r="F37" s="96">
        <v>79</v>
      </c>
      <c r="G37" s="95">
        <v>81</v>
      </c>
      <c r="H37" s="107">
        <v>81</v>
      </c>
      <c r="I37" s="107">
        <v>82</v>
      </c>
      <c r="J37" s="111">
        <f t="shared" si="0"/>
        <v>80.400000000000006</v>
      </c>
      <c r="K37" s="2"/>
    </row>
    <row r="38" spans="1:12" x14ac:dyDescent="0.25">
      <c r="A38" s="57">
        <v>29</v>
      </c>
      <c r="B38" s="57">
        <v>8597</v>
      </c>
      <c r="C38" s="57" t="s">
        <v>46</v>
      </c>
      <c r="D38" s="105"/>
      <c r="E38" s="96">
        <v>80</v>
      </c>
      <c r="F38" s="96">
        <v>80</v>
      </c>
      <c r="G38" s="95">
        <v>80</v>
      </c>
      <c r="H38" s="107">
        <v>80</v>
      </c>
      <c r="I38" s="107">
        <v>81</v>
      </c>
      <c r="J38" s="111">
        <f t="shared" si="0"/>
        <v>80.2</v>
      </c>
      <c r="K38" s="2"/>
    </row>
    <row r="39" spans="1:12" x14ac:dyDescent="0.25">
      <c r="A39" s="57">
        <v>30</v>
      </c>
      <c r="B39" s="57">
        <v>8598</v>
      </c>
      <c r="C39" s="57" t="s">
        <v>47</v>
      </c>
      <c r="D39" s="105"/>
      <c r="E39" s="96">
        <v>79</v>
      </c>
      <c r="F39" s="96">
        <v>79</v>
      </c>
      <c r="G39" s="95">
        <v>81</v>
      </c>
      <c r="H39" s="107">
        <v>81</v>
      </c>
      <c r="I39" s="107">
        <v>83</v>
      </c>
      <c r="J39" s="111">
        <f t="shared" si="0"/>
        <v>80.599999999999994</v>
      </c>
      <c r="K39" s="2"/>
    </row>
    <row r="40" spans="1:12" x14ac:dyDescent="0.25">
      <c r="A40" s="57">
        <v>31</v>
      </c>
      <c r="B40" s="57">
        <v>8599</v>
      </c>
      <c r="C40" s="57" t="s">
        <v>48</v>
      </c>
      <c r="D40" s="105"/>
      <c r="E40" s="96">
        <v>80</v>
      </c>
      <c r="F40" s="96">
        <v>80</v>
      </c>
      <c r="G40" s="95">
        <v>80</v>
      </c>
      <c r="H40" s="107">
        <v>80</v>
      </c>
      <c r="I40" s="107">
        <v>80</v>
      </c>
      <c r="J40" s="111">
        <f t="shared" si="0"/>
        <v>80</v>
      </c>
      <c r="K40" s="2"/>
    </row>
    <row r="41" spans="1:12" x14ac:dyDescent="0.25">
      <c r="A41" s="57">
        <v>32</v>
      </c>
      <c r="B41" s="57">
        <v>8600</v>
      </c>
      <c r="C41" s="57" t="s">
        <v>49</v>
      </c>
      <c r="D41" s="105"/>
      <c r="E41" s="96">
        <v>79</v>
      </c>
      <c r="F41" s="96">
        <v>79</v>
      </c>
      <c r="G41" s="95">
        <v>79</v>
      </c>
      <c r="H41" s="107">
        <v>79</v>
      </c>
      <c r="I41" s="107">
        <v>80</v>
      </c>
      <c r="J41" s="111">
        <f t="shared" si="0"/>
        <v>79.2</v>
      </c>
      <c r="K41" s="2"/>
    </row>
    <row r="43" spans="1:12" x14ac:dyDescent="0.25">
      <c r="A43" t="s">
        <v>56</v>
      </c>
    </row>
    <row r="44" spans="1:12" s="98" customFormat="1" x14ac:dyDescent="0.25">
      <c r="A44" s="33" t="s">
        <v>256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1:12" s="98" customFormat="1" x14ac:dyDescent="0.25">
      <c r="A45" s="33" t="s">
        <v>257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1:12" s="98" customFormat="1" x14ac:dyDescent="0.25">
      <c r="A46" s="33" t="s">
        <v>258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s="98" customFormat="1" x14ac:dyDescent="0.25">
      <c r="A47" s="33" t="s">
        <v>259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s="98" customFormat="1" x14ac:dyDescent="0.25">
      <c r="A48" s="33" t="s">
        <v>260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50" spans="1:10" x14ac:dyDescent="0.25">
      <c r="A50" s="33" t="s">
        <v>67</v>
      </c>
      <c r="C50" s="33"/>
      <c r="D50" s="33"/>
      <c r="E50" s="33"/>
      <c r="F50" s="33" t="s">
        <v>66</v>
      </c>
      <c r="G50" s="33"/>
      <c r="H50" s="33"/>
      <c r="J50" s="33"/>
    </row>
    <row r="51" spans="1:10" x14ac:dyDescent="0.25">
      <c r="A51" s="33" t="s">
        <v>68</v>
      </c>
      <c r="C51" s="33"/>
      <c r="D51" s="33"/>
      <c r="E51" s="33"/>
      <c r="F51" s="33" t="s">
        <v>69</v>
      </c>
      <c r="G51" s="33"/>
      <c r="H51" s="33"/>
      <c r="J51" s="33"/>
    </row>
    <row r="52" spans="1:10" x14ac:dyDescent="0.25">
      <c r="B52" s="33"/>
      <c r="C52" s="33"/>
      <c r="D52" s="33"/>
      <c r="E52" s="33"/>
      <c r="F52" s="33"/>
      <c r="G52" s="33"/>
      <c r="H52" s="33"/>
      <c r="I52" s="33"/>
      <c r="J52" s="33"/>
    </row>
    <row r="53" spans="1:10" x14ac:dyDescent="0.25">
      <c r="B53" s="33"/>
      <c r="C53" s="33"/>
      <c r="D53" s="33"/>
      <c r="E53" s="33"/>
      <c r="F53" s="33"/>
      <c r="G53" s="33"/>
      <c r="H53" s="33"/>
      <c r="I53" s="33"/>
      <c r="J53" s="33"/>
    </row>
    <row r="54" spans="1:10" x14ac:dyDescent="0.25">
      <c r="B54" s="33"/>
      <c r="C54" s="33"/>
      <c r="D54" s="33"/>
      <c r="E54" s="33"/>
      <c r="F54" s="33"/>
      <c r="G54" s="33"/>
      <c r="H54" s="33"/>
      <c r="I54" s="33"/>
      <c r="J54" s="33"/>
    </row>
    <row r="55" spans="1:10" x14ac:dyDescent="0.25">
      <c r="A55" s="33" t="s">
        <v>71</v>
      </c>
      <c r="C55" s="33"/>
      <c r="D55" s="33"/>
      <c r="E55" s="33"/>
      <c r="F55" s="33" t="s">
        <v>70</v>
      </c>
      <c r="G55" s="33"/>
      <c r="H55" s="33"/>
      <c r="J55" s="33"/>
    </row>
    <row r="56" spans="1:10" x14ac:dyDescent="0.25">
      <c r="A56" s="33" t="s">
        <v>72</v>
      </c>
      <c r="C56" s="33"/>
      <c r="D56" s="33"/>
      <c r="E56" s="33"/>
      <c r="F56" s="33" t="s">
        <v>73</v>
      </c>
      <c r="G56" s="33"/>
      <c r="H56" s="33"/>
      <c r="J56" s="33"/>
    </row>
  </sheetData>
  <mergeCells count="9">
    <mergeCell ref="E7:I7"/>
    <mergeCell ref="K7:K9"/>
    <mergeCell ref="A1:J1"/>
    <mergeCell ref="A2:J2"/>
    <mergeCell ref="A7:A9"/>
    <mergeCell ref="B7:B9"/>
    <mergeCell ref="C7:D9"/>
    <mergeCell ref="J7:J9"/>
    <mergeCell ref="E8:I8"/>
  </mergeCells>
  <pageMargins left="1.55" right="0.7" top="0.75" bottom="0.75" header="0.3" footer="0.3"/>
  <pageSetup paperSize="5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Q12" sqref="Q12"/>
    </sheetView>
  </sheetViews>
  <sheetFormatPr defaultRowHeight="15" x14ac:dyDescent="0.25"/>
  <cols>
    <col min="1" max="1" width="4.7109375" customWidth="1"/>
    <col min="2" max="2" width="5.5703125" customWidth="1"/>
    <col min="3" max="3" width="10.7109375" customWidth="1"/>
    <col min="4" max="4" width="19.140625" customWidth="1"/>
    <col min="5" max="5" width="4.28515625" customWidth="1"/>
    <col min="6" max="6" width="3.85546875" customWidth="1"/>
    <col min="7" max="7" width="4.5703125" customWidth="1"/>
    <col min="8" max="8" width="5.140625" customWidth="1"/>
    <col min="9" max="9" width="5" customWidth="1"/>
    <col min="10" max="10" width="4.85546875" customWidth="1"/>
    <col min="11" max="11" width="4.7109375" customWidth="1"/>
    <col min="12" max="13" width="4.140625" customWidth="1"/>
    <col min="14" max="14" width="4.7109375" customWidth="1"/>
  </cols>
  <sheetData>
    <row r="1" spans="1:14" ht="11.1" customHeight="1" x14ac:dyDescent="0.25">
      <c r="A1" s="160" t="s">
        <v>88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11.1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11.1" customHeight="1" x14ac:dyDescent="0.25"/>
    <row r="4" spans="1:14" ht="11.1" customHeight="1" x14ac:dyDescent="0.25">
      <c r="A4" t="s">
        <v>58</v>
      </c>
      <c r="C4" t="s">
        <v>89</v>
      </c>
      <c r="E4" s="221" t="s">
        <v>93</v>
      </c>
      <c r="F4" s="221"/>
      <c r="G4" t="s">
        <v>11</v>
      </c>
    </row>
    <row r="5" spans="1:14" ht="11.1" customHeight="1" x14ac:dyDescent="0.25">
      <c r="A5" t="s">
        <v>60</v>
      </c>
      <c r="C5" t="s">
        <v>61</v>
      </c>
      <c r="E5" t="s">
        <v>62</v>
      </c>
      <c r="G5" t="s">
        <v>63</v>
      </c>
    </row>
    <row r="6" spans="1:14" ht="11.1" customHeight="1" x14ac:dyDescent="0.25"/>
    <row r="7" spans="1:14" ht="18" customHeight="1" x14ac:dyDescent="0.25">
      <c r="A7" s="166" t="s">
        <v>15</v>
      </c>
      <c r="B7" s="166" t="s">
        <v>16</v>
      </c>
      <c r="C7" s="222" t="s">
        <v>17</v>
      </c>
      <c r="D7" s="223"/>
      <c r="E7" s="164" t="s">
        <v>90</v>
      </c>
      <c r="F7" s="165"/>
      <c r="G7" s="165"/>
      <c r="H7" s="165"/>
      <c r="I7" s="165"/>
      <c r="J7" s="165"/>
      <c r="K7" s="165"/>
      <c r="L7" s="165"/>
      <c r="M7" s="165"/>
      <c r="N7" s="180"/>
    </row>
    <row r="8" spans="1:14" ht="18" customHeight="1" x14ac:dyDescent="0.25">
      <c r="A8" s="167"/>
      <c r="B8" s="167"/>
      <c r="C8" s="224"/>
      <c r="D8" s="225"/>
      <c r="E8" s="169" t="s">
        <v>91</v>
      </c>
      <c r="F8" s="169"/>
      <c r="G8" s="169"/>
      <c r="H8" s="169"/>
      <c r="I8" s="169"/>
      <c r="J8" s="169"/>
      <c r="K8" s="169"/>
      <c r="L8" s="169" t="s">
        <v>92</v>
      </c>
      <c r="M8" s="169"/>
      <c r="N8" s="169"/>
    </row>
    <row r="9" spans="1:14" ht="18" customHeight="1" x14ac:dyDescent="0.25">
      <c r="A9" s="167"/>
      <c r="B9" s="167"/>
      <c r="C9" s="224"/>
      <c r="D9" s="225"/>
      <c r="E9" s="99" t="s">
        <v>53</v>
      </c>
      <c r="F9" s="99" t="s">
        <v>75</v>
      </c>
      <c r="G9" s="169" t="s">
        <v>83</v>
      </c>
      <c r="H9" s="169"/>
      <c r="I9" s="169"/>
      <c r="J9" s="70" t="s">
        <v>183</v>
      </c>
      <c r="K9" s="70" t="s">
        <v>254</v>
      </c>
      <c r="L9" s="70"/>
      <c r="M9" s="70"/>
      <c r="N9" s="1"/>
    </row>
    <row r="10" spans="1:14" ht="18" customHeight="1" x14ac:dyDescent="0.25">
      <c r="A10" s="168"/>
      <c r="B10" s="168"/>
      <c r="C10" s="226"/>
      <c r="D10" s="227"/>
      <c r="E10" s="1" t="s">
        <v>261</v>
      </c>
      <c r="F10" s="1" t="s">
        <v>261</v>
      </c>
      <c r="G10" s="27" t="s">
        <v>220</v>
      </c>
      <c r="H10" s="27" t="s">
        <v>221</v>
      </c>
      <c r="I10" s="97" t="s">
        <v>222</v>
      </c>
      <c r="J10" s="1" t="s">
        <v>261</v>
      </c>
      <c r="K10" s="27" t="s">
        <v>220</v>
      </c>
      <c r="L10" s="1">
        <v>1</v>
      </c>
      <c r="M10" s="1">
        <v>2</v>
      </c>
      <c r="N10" s="1">
        <v>3</v>
      </c>
    </row>
    <row r="11" spans="1:14" ht="12.95" customHeight="1" x14ac:dyDescent="0.25">
      <c r="A11" s="2">
        <v>1</v>
      </c>
      <c r="B11" s="2">
        <v>8568</v>
      </c>
      <c r="C11" s="2" t="s">
        <v>18</v>
      </c>
      <c r="D11" s="2"/>
      <c r="E11" s="2"/>
      <c r="F11" s="5"/>
      <c r="G11" s="88">
        <v>79</v>
      </c>
      <c r="H11" s="100">
        <v>79</v>
      </c>
      <c r="I11" s="112">
        <v>79</v>
      </c>
      <c r="J11" s="5"/>
      <c r="K11" s="88">
        <v>80</v>
      </c>
      <c r="L11" s="6"/>
      <c r="M11" s="2"/>
      <c r="N11" s="2"/>
    </row>
    <row r="12" spans="1:14" ht="12.95" customHeight="1" x14ac:dyDescent="0.25">
      <c r="A12" s="2">
        <v>2</v>
      </c>
      <c r="B12" s="2">
        <v>8569</v>
      </c>
      <c r="C12" s="2" t="s">
        <v>19</v>
      </c>
      <c r="D12" s="2"/>
      <c r="E12" s="2"/>
      <c r="F12" s="5"/>
      <c r="G12" s="88">
        <v>79</v>
      </c>
      <c r="H12" s="100">
        <v>79</v>
      </c>
      <c r="I12" s="112">
        <v>78.11</v>
      </c>
      <c r="J12" s="5"/>
      <c r="K12" s="88">
        <v>80</v>
      </c>
      <c r="L12" s="6"/>
      <c r="M12" s="2"/>
      <c r="N12" s="2"/>
    </row>
    <row r="13" spans="1:14" ht="12.95" customHeight="1" x14ac:dyDescent="0.25">
      <c r="A13" s="2">
        <v>3</v>
      </c>
      <c r="B13" s="2">
        <v>8570</v>
      </c>
      <c r="C13" s="2" t="s">
        <v>20</v>
      </c>
      <c r="D13" s="2"/>
      <c r="E13" s="2"/>
      <c r="F13" s="5"/>
      <c r="G13" s="88">
        <v>79</v>
      </c>
      <c r="H13" s="100">
        <v>78</v>
      </c>
      <c r="I13" s="112">
        <v>78.78</v>
      </c>
      <c r="J13" s="5"/>
      <c r="K13" s="88">
        <v>81</v>
      </c>
      <c r="L13" s="6"/>
      <c r="M13" s="2"/>
      <c r="N13" s="2"/>
    </row>
    <row r="14" spans="1:14" ht="12.95" customHeight="1" x14ac:dyDescent="0.25">
      <c r="A14" s="2">
        <v>4</v>
      </c>
      <c r="B14" s="2">
        <v>8571</v>
      </c>
      <c r="C14" s="2" t="s">
        <v>21</v>
      </c>
      <c r="D14" s="2"/>
      <c r="E14" s="2"/>
      <c r="F14" s="5"/>
      <c r="G14" s="88">
        <v>79</v>
      </c>
      <c r="H14" s="100">
        <v>78</v>
      </c>
      <c r="I14" s="112">
        <v>78.56</v>
      </c>
      <c r="J14" s="5"/>
      <c r="K14" s="88">
        <v>80</v>
      </c>
      <c r="L14" s="6"/>
      <c r="M14" s="2"/>
      <c r="N14" s="2"/>
    </row>
    <row r="15" spans="1:14" ht="12.95" customHeight="1" x14ac:dyDescent="0.25">
      <c r="A15" s="2">
        <v>5</v>
      </c>
      <c r="B15" s="2">
        <v>8572</v>
      </c>
      <c r="C15" s="2" t="s">
        <v>22</v>
      </c>
      <c r="D15" s="2"/>
      <c r="E15" s="2"/>
      <c r="F15" s="5"/>
      <c r="G15" s="88">
        <v>79</v>
      </c>
      <c r="H15" s="100">
        <v>80</v>
      </c>
      <c r="I15" s="112">
        <v>79.56</v>
      </c>
      <c r="J15" s="5"/>
      <c r="K15" s="88">
        <v>84</v>
      </c>
      <c r="L15" s="6"/>
      <c r="M15" s="2"/>
      <c r="N15" s="2"/>
    </row>
    <row r="16" spans="1:14" ht="12.95" customHeight="1" x14ac:dyDescent="0.25">
      <c r="A16" s="2">
        <v>6</v>
      </c>
      <c r="B16" s="2">
        <v>8574</v>
      </c>
      <c r="C16" s="2" t="s">
        <v>23</v>
      </c>
      <c r="D16" s="2"/>
      <c r="E16" s="2"/>
      <c r="F16" s="5"/>
      <c r="G16" s="88">
        <v>78</v>
      </c>
      <c r="H16" s="100">
        <v>79</v>
      </c>
      <c r="I16" s="112">
        <v>79.89</v>
      </c>
      <c r="J16" s="5"/>
      <c r="K16" s="88">
        <v>80</v>
      </c>
      <c r="L16" s="6"/>
      <c r="M16" s="2"/>
      <c r="N16" s="2"/>
    </row>
    <row r="17" spans="1:14" ht="12.95" customHeight="1" x14ac:dyDescent="0.25">
      <c r="A17" s="2">
        <v>7</v>
      </c>
      <c r="B17" s="2">
        <v>8575</v>
      </c>
      <c r="C17" s="2" t="s">
        <v>24</v>
      </c>
      <c r="D17" s="2"/>
      <c r="E17" s="2"/>
      <c r="F17" s="5"/>
      <c r="G17" s="88">
        <v>79</v>
      </c>
      <c r="H17" s="100">
        <v>78</v>
      </c>
      <c r="I17" s="112">
        <v>76.78</v>
      </c>
      <c r="J17" s="5"/>
      <c r="K17" s="88">
        <v>79</v>
      </c>
      <c r="L17" s="6"/>
      <c r="M17" s="2"/>
      <c r="N17" s="2"/>
    </row>
    <row r="18" spans="1:14" ht="12.95" customHeight="1" x14ac:dyDescent="0.25">
      <c r="A18" s="2">
        <v>8</v>
      </c>
      <c r="B18" s="2">
        <v>8576</v>
      </c>
      <c r="C18" s="2" t="s">
        <v>25</v>
      </c>
      <c r="D18" s="2"/>
      <c r="E18" s="2"/>
      <c r="F18" s="5"/>
      <c r="G18" s="88">
        <v>78</v>
      </c>
      <c r="H18" s="100">
        <v>78</v>
      </c>
      <c r="I18" s="112">
        <v>77.67</v>
      </c>
      <c r="J18" s="5"/>
      <c r="K18" s="88">
        <v>79</v>
      </c>
      <c r="L18" s="6"/>
      <c r="M18" s="2"/>
      <c r="N18" s="2"/>
    </row>
    <row r="19" spans="1:14" ht="12.95" customHeight="1" x14ac:dyDescent="0.25">
      <c r="A19" s="2">
        <v>9</v>
      </c>
      <c r="B19" s="2">
        <v>8577</v>
      </c>
      <c r="C19" s="2" t="s">
        <v>26</v>
      </c>
      <c r="D19" s="2"/>
      <c r="E19" s="2"/>
      <c r="F19" s="5"/>
      <c r="G19" s="88">
        <v>78</v>
      </c>
      <c r="H19" s="100">
        <v>79</v>
      </c>
      <c r="I19" s="112">
        <v>77.44</v>
      </c>
      <c r="J19" s="5"/>
      <c r="K19" s="88">
        <v>80</v>
      </c>
      <c r="L19" s="6"/>
      <c r="M19" s="2"/>
      <c r="N19" s="2"/>
    </row>
    <row r="20" spans="1:14" ht="12.95" customHeight="1" x14ac:dyDescent="0.25">
      <c r="A20" s="2">
        <v>10</v>
      </c>
      <c r="B20" s="2">
        <v>8578</v>
      </c>
      <c r="C20" s="2" t="s">
        <v>27</v>
      </c>
      <c r="D20" s="2"/>
      <c r="E20" s="2"/>
      <c r="F20" s="5"/>
      <c r="G20" s="88">
        <v>77</v>
      </c>
      <c r="H20" s="100">
        <v>78</v>
      </c>
      <c r="I20" s="112">
        <v>77.44</v>
      </c>
      <c r="J20" s="5"/>
      <c r="K20" s="88">
        <v>78</v>
      </c>
      <c r="L20" s="6"/>
      <c r="M20" s="2"/>
      <c r="N20" s="2"/>
    </row>
    <row r="21" spans="1:14" ht="12.95" customHeight="1" x14ac:dyDescent="0.25">
      <c r="A21" s="2">
        <v>11</v>
      </c>
      <c r="B21" s="2">
        <v>8579</v>
      </c>
      <c r="C21" s="2" t="s">
        <v>28</v>
      </c>
      <c r="D21" s="2"/>
      <c r="E21" s="2"/>
      <c r="F21" s="5"/>
      <c r="G21" s="88">
        <v>79</v>
      </c>
      <c r="H21" s="100">
        <v>79</v>
      </c>
      <c r="I21" s="112">
        <v>78.11</v>
      </c>
      <c r="J21" s="5"/>
      <c r="K21" s="88">
        <v>81</v>
      </c>
      <c r="L21" s="6"/>
      <c r="M21" s="2"/>
      <c r="N21" s="2"/>
    </row>
    <row r="22" spans="1:14" ht="12.95" customHeight="1" x14ac:dyDescent="0.25">
      <c r="A22" s="2">
        <v>12</v>
      </c>
      <c r="B22" s="2">
        <v>8580</v>
      </c>
      <c r="C22" s="2" t="s">
        <v>29</v>
      </c>
      <c r="D22" s="2"/>
      <c r="E22" s="2"/>
      <c r="F22" s="5"/>
      <c r="G22" s="88">
        <v>79</v>
      </c>
      <c r="H22" s="100">
        <v>81</v>
      </c>
      <c r="I22" s="112">
        <v>79.78</v>
      </c>
      <c r="J22" s="5"/>
      <c r="K22" s="88">
        <v>81</v>
      </c>
      <c r="L22" s="6"/>
      <c r="M22" s="2"/>
      <c r="N22" s="2"/>
    </row>
    <row r="23" spans="1:14" ht="12.95" customHeight="1" x14ac:dyDescent="0.25">
      <c r="A23" s="2">
        <v>13</v>
      </c>
      <c r="B23" s="2">
        <v>8581</v>
      </c>
      <c r="C23" s="2" t="s">
        <v>30</v>
      </c>
      <c r="D23" s="2"/>
      <c r="E23" s="2"/>
      <c r="F23" s="5"/>
      <c r="G23" s="88">
        <v>80</v>
      </c>
      <c r="H23" s="100">
        <v>78</v>
      </c>
      <c r="I23" s="112">
        <v>77.67</v>
      </c>
      <c r="J23" s="5"/>
      <c r="K23" s="88">
        <v>79</v>
      </c>
      <c r="L23" s="6"/>
      <c r="M23" s="2"/>
      <c r="N23" s="2"/>
    </row>
    <row r="24" spans="1:14" ht="12.95" customHeight="1" x14ac:dyDescent="0.25">
      <c r="A24" s="2">
        <v>14</v>
      </c>
      <c r="B24" s="2">
        <v>8582</v>
      </c>
      <c r="C24" s="2" t="s">
        <v>31</v>
      </c>
      <c r="D24" s="2"/>
      <c r="E24" s="2"/>
      <c r="F24" s="5"/>
      <c r="G24" s="88">
        <v>78</v>
      </c>
      <c r="H24" s="100">
        <v>78</v>
      </c>
      <c r="I24" s="112">
        <v>79.33</v>
      </c>
      <c r="J24" s="5"/>
      <c r="K24" s="88">
        <v>79</v>
      </c>
      <c r="L24" s="6"/>
      <c r="M24" s="2"/>
      <c r="N24" s="2"/>
    </row>
    <row r="25" spans="1:14" ht="12.95" customHeight="1" x14ac:dyDescent="0.25">
      <c r="A25" s="2">
        <v>15</v>
      </c>
      <c r="B25" s="2">
        <v>8583</v>
      </c>
      <c r="C25" s="2" t="s">
        <v>32</v>
      </c>
      <c r="D25" s="2"/>
      <c r="E25" s="2"/>
      <c r="F25" s="5"/>
      <c r="G25" s="88">
        <v>80</v>
      </c>
      <c r="H25" s="100">
        <v>78</v>
      </c>
      <c r="I25" s="112">
        <v>77.78</v>
      </c>
      <c r="J25" s="5"/>
      <c r="K25" s="88">
        <v>78</v>
      </c>
      <c r="L25" s="6"/>
      <c r="M25" s="2"/>
      <c r="N25" s="2"/>
    </row>
    <row r="26" spans="1:14" ht="12.95" customHeight="1" x14ac:dyDescent="0.25">
      <c r="A26" s="2">
        <v>16</v>
      </c>
      <c r="B26" s="2">
        <v>8584</v>
      </c>
      <c r="C26" s="2" t="s">
        <v>33</v>
      </c>
      <c r="D26" s="2"/>
      <c r="E26" s="2"/>
      <c r="F26" s="5"/>
      <c r="G26" s="88">
        <v>79</v>
      </c>
      <c r="H26" s="100">
        <v>77</v>
      </c>
      <c r="I26" s="112">
        <v>78.44</v>
      </c>
      <c r="J26" s="5"/>
      <c r="K26" s="88">
        <v>79</v>
      </c>
      <c r="L26" s="6"/>
      <c r="M26" s="2"/>
      <c r="N26" s="2"/>
    </row>
    <row r="27" spans="1:14" ht="12.95" customHeight="1" x14ac:dyDescent="0.25">
      <c r="A27" s="2">
        <v>17</v>
      </c>
      <c r="B27" s="2">
        <v>8585</v>
      </c>
      <c r="C27" s="2" t="s">
        <v>34</v>
      </c>
      <c r="D27" s="2"/>
      <c r="E27" s="2"/>
      <c r="F27" s="5"/>
      <c r="G27" s="88">
        <v>78</v>
      </c>
      <c r="H27" s="100">
        <v>78</v>
      </c>
      <c r="I27" s="112">
        <v>78.89</v>
      </c>
      <c r="J27" s="5"/>
      <c r="K27" s="88">
        <v>80</v>
      </c>
      <c r="L27" s="6"/>
      <c r="M27" s="2"/>
      <c r="N27" s="2"/>
    </row>
    <row r="28" spans="1:14" ht="12.95" customHeight="1" x14ac:dyDescent="0.25">
      <c r="A28" s="2">
        <v>18</v>
      </c>
      <c r="B28" s="2">
        <v>8586</v>
      </c>
      <c r="C28" s="2" t="s">
        <v>35</v>
      </c>
      <c r="D28" s="2"/>
      <c r="E28" s="2"/>
      <c r="F28" s="5"/>
      <c r="G28" s="88">
        <v>78</v>
      </c>
      <c r="H28" s="100">
        <v>77</v>
      </c>
      <c r="I28" s="112">
        <v>78.56</v>
      </c>
      <c r="J28" s="5"/>
      <c r="K28" s="88">
        <v>80</v>
      </c>
      <c r="L28" s="6"/>
      <c r="M28" s="2"/>
      <c r="N28" s="2"/>
    </row>
    <row r="29" spans="1:14" ht="12.95" customHeight="1" x14ac:dyDescent="0.25">
      <c r="A29" s="2">
        <v>19</v>
      </c>
      <c r="B29" s="2">
        <v>8587</v>
      </c>
      <c r="C29" s="2" t="s">
        <v>36</v>
      </c>
      <c r="D29" s="2"/>
      <c r="E29" s="2"/>
      <c r="F29" s="5"/>
      <c r="G29" s="88">
        <v>80</v>
      </c>
      <c r="H29" s="100">
        <v>78</v>
      </c>
      <c r="I29" s="112">
        <v>79.11</v>
      </c>
      <c r="J29" s="5"/>
      <c r="K29" s="88">
        <v>80</v>
      </c>
      <c r="L29" s="6"/>
      <c r="M29" s="2"/>
      <c r="N29" s="2"/>
    </row>
    <row r="30" spans="1:14" ht="12.95" customHeight="1" x14ac:dyDescent="0.25">
      <c r="A30" s="2">
        <v>20</v>
      </c>
      <c r="B30" s="2">
        <v>8588</v>
      </c>
      <c r="C30" s="2" t="s">
        <v>37</v>
      </c>
      <c r="D30" s="2"/>
      <c r="E30" s="2"/>
      <c r="F30" s="5"/>
      <c r="G30" s="88">
        <v>79</v>
      </c>
      <c r="H30" s="100">
        <v>78</v>
      </c>
      <c r="I30" s="112">
        <v>77.78</v>
      </c>
      <c r="J30" s="5"/>
      <c r="K30" s="88">
        <v>78</v>
      </c>
      <c r="L30" s="6"/>
      <c r="M30" s="2"/>
      <c r="N30" s="2"/>
    </row>
    <row r="31" spans="1:14" ht="12.95" customHeight="1" x14ac:dyDescent="0.25">
      <c r="A31" s="2">
        <v>21</v>
      </c>
      <c r="B31" s="2">
        <v>8589</v>
      </c>
      <c r="C31" s="2" t="s">
        <v>38</v>
      </c>
      <c r="D31" s="2"/>
      <c r="E31" s="2"/>
      <c r="F31" s="5"/>
      <c r="G31" s="88">
        <v>79</v>
      </c>
      <c r="H31" s="100">
        <v>77</v>
      </c>
      <c r="I31" s="112">
        <v>78</v>
      </c>
      <c r="J31" s="5"/>
      <c r="K31" s="88">
        <v>80</v>
      </c>
      <c r="L31" s="6"/>
      <c r="M31" s="2"/>
      <c r="N31" s="2"/>
    </row>
    <row r="32" spans="1:14" ht="12.95" customHeight="1" x14ac:dyDescent="0.25">
      <c r="A32" s="2">
        <v>22</v>
      </c>
      <c r="B32" s="2">
        <v>8590</v>
      </c>
      <c r="C32" s="2" t="s">
        <v>39</v>
      </c>
      <c r="D32" s="2"/>
      <c r="E32" s="2"/>
      <c r="F32" s="5"/>
      <c r="G32" s="88">
        <v>77</v>
      </c>
      <c r="H32" s="100">
        <v>78</v>
      </c>
      <c r="I32" s="112">
        <v>77.78</v>
      </c>
      <c r="J32" s="5"/>
      <c r="K32" s="88">
        <v>79</v>
      </c>
      <c r="L32" s="6"/>
      <c r="M32" s="2"/>
      <c r="N32" s="2"/>
    </row>
    <row r="33" spans="1:14" ht="12.95" customHeight="1" x14ac:dyDescent="0.25">
      <c r="A33" s="2">
        <v>23</v>
      </c>
      <c r="B33" s="2">
        <v>8591</v>
      </c>
      <c r="C33" s="2" t="s">
        <v>40</v>
      </c>
      <c r="D33" s="2"/>
      <c r="E33" s="2"/>
      <c r="F33" s="5"/>
      <c r="G33" s="88">
        <v>78</v>
      </c>
      <c r="H33" s="100">
        <v>79</v>
      </c>
      <c r="I33" s="112">
        <v>78.22</v>
      </c>
      <c r="J33" s="5"/>
      <c r="K33" s="88">
        <v>80</v>
      </c>
      <c r="L33" s="6"/>
      <c r="M33" s="2"/>
      <c r="N33" s="2"/>
    </row>
    <row r="34" spans="1:14" ht="12.95" customHeight="1" x14ac:dyDescent="0.25">
      <c r="A34" s="2">
        <v>24</v>
      </c>
      <c r="B34" s="2">
        <v>8592</v>
      </c>
      <c r="C34" s="2" t="s">
        <v>41</v>
      </c>
      <c r="D34" s="2"/>
      <c r="E34" s="2"/>
      <c r="F34" s="5"/>
      <c r="G34" s="88">
        <v>79</v>
      </c>
      <c r="H34" s="100">
        <v>79</v>
      </c>
      <c r="I34" s="112">
        <v>78.11</v>
      </c>
      <c r="J34" s="5"/>
      <c r="K34" s="88">
        <v>80</v>
      </c>
      <c r="L34" s="6"/>
      <c r="M34" s="2"/>
      <c r="N34" s="2"/>
    </row>
    <row r="35" spans="1:14" ht="12.95" customHeight="1" x14ac:dyDescent="0.25">
      <c r="A35" s="2">
        <v>25</v>
      </c>
      <c r="B35" s="2">
        <v>8593</v>
      </c>
      <c r="C35" s="2" t="s">
        <v>42</v>
      </c>
      <c r="D35" s="2"/>
      <c r="E35" s="2"/>
      <c r="F35" s="5"/>
      <c r="G35" s="88">
        <v>79</v>
      </c>
      <c r="H35" s="100">
        <v>79</v>
      </c>
      <c r="I35" s="112">
        <v>77.56</v>
      </c>
      <c r="J35" s="5"/>
      <c r="K35" s="88">
        <v>78</v>
      </c>
      <c r="L35" s="6"/>
      <c r="M35" s="2"/>
      <c r="N35" s="2"/>
    </row>
    <row r="36" spans="1:14" ht="12.95" customHeight="1" x14ac:dyDescent="0.25">
      <c r="A36" s="2">
        <v>26</v>
      </c>
      <c r="B36" s="2">
        <v>8594</v>
      </c>
      <c r="C36" s="2" t="s">
        <v>43</v>
      </c>
      <c r="D36" s="2"/>
      <c r="E36" s="2"/>
      <c r="F36" s="5"/>
      <c r="G36" s="88">
        <v>79</v>
      </c>
      <c r="H36" s="100">
        <v>79</v>
      </c>
      <c r="I36" s="112">
        <v>78.67</v>
      </c>
      <c r="J36" s="5"/>
      <c r="K36" s="88">
        <v>86</v>
      </c>
      <c r="L36" s="6"/>
      <c r="M36" s="2"/>
      <c r="N36" s="2"/>
    </row>
    <row r="37" spans="1:14" ht="12.95" customHeight="1" x14ac:dyDescent="0.25">
      <c r="A37" s="2">
        <v>27</v>
      </c>
      <c r="B37" s="2">
        <v>8595</v>
      </c>
      <c r="C37" s="2" t="s">
        <v>44</v>
      </c>
      <c r="D37" s="2"/>
      <c r="E37" s="2"/>
      <c r="F37" s="5"/>
      <c r="G37" s="88">
        <v>78</v>
      </c>
      <c r="H37" s="100">
        <v>79</v>
      </c>
      <c r="I37" s="112">
        <v>79.11</v>
      </c>
      <c r="J37" s="5"/>
      <c r="K37" s="88">
        <v>83</v>
      </c>
      <c r="L37" s="6"/>
      <c r="M37" s="2"/>
      <c r="N37" s="2"/>
    </row>
    <row r="38" spans="1:14" ht="12.95" customHeight="1" x14ac:dyDescent="0.25">
      <c r="A38" s="2">
        <v>28</v>
      </c>
      <c r="B38" s="2">
        <v>8596</v>
      </c>
      <c r="C38" s="2" t="s">
        <v>45</v>
      </c>
      <c r="D38" s="2"/>
      <c r="E38" s="2"/>
      <c r="F38" s="5"/>
      <c r="G38" s="88">
        <v>80</v>
      </c>
      <c r="H38" s="100">
        <v>77</v>
      </c>
      <c r="I38" s="112">
        <v>77.11</v>
      </c>
      <c r="J38" s="5"/>
      <c r="K38" s="88">
        <v>79</v>
      </c>
      <c r="L38" s="6"/>
      <c r="M38" s="2"/>
      <c r="N38" s="2"/>
    </row>
    <row r="39" spans="1:14" ht="12.95" customHeight="1" x14ac:dyDescent="0.25">
      <c r="A39" s="2">
        <v>29</v>
      </c>
      <c r="B39" s="2">
        <v>8597</v>
      </c>
      <c r="C39" s="2" t="s">
        <v>46</v>
      </c>
      <c r="D39" s="2"/>
      <c r="E39" s="2"/>
      <c r="F39" s="5"/>
      <c r="G39" s="88">
        <v>77</v>
      </c>
      <c r="H39" s="100">
        <v>79</v>
      </c>
      <c r="I39" s="112">
        <v>79.22</v>
      </c>
      <c r="J39" s="5"/>
      <c r="K39" s="88">
        <v>79</v>
      </c>
      <c r="L39" s="6"/>
      <c r="M39" s="2"/>
      <c r="N39" s="2"/>
    </row>
    <row r="40" spans="1:14" ht="12.95" customHeight="1" x14ac:dyDescent="0.25">
      <c r="A40" s="2">
        <v>30</v>
      </c>
      <c r="B40" s="2">
        <v>8598</v>
      </c>
      <c r="C40" s="2" t="s">
        <v>47</v>
      </c>
      <c r="D40" s="2"/>
      <c r="E40" s="2"/>
      <c r="F40" s="5"/>
      <c r="G40" s="88">
        <v>80</v>
      </c>
      <c r="H40" s="100">
        <v>79</v>
      </c>
      <c r="I40" s="112">
        <v>78.33</v>
      </c>
      <c r="J40" s="5"/>
      <c r="K40" s="88">
        <v>81</v>
      </c>
      <c r="L40" s="6"/>
      <c r="M40" s="2"/>
      <c r="N40" s="2"/>
    </row>
    <row r="41" spans="1:14" ht="12.95" customHeight="1" x14ac:dyDescent="0.25">
      <c r="A41" s="2">
        <v>31</v>
      </c>
      <c r="B41" s="2">
        <v>8599</v>
      </c>
      <c r="C41" s="2" t="s">
        <v>48</v>
      </c>
      <c r="D41" s="2"/>
      <c r="E41" s="2"/>
      <c r="F41" s="5"/>
      <c r="G41" s="88">
        <v>79</v>
      </c>
      <c r="H41" s="100">
        <v>78</v>
      </c>
      <c r="I41" s="112">
        <v>77.56</v>
      </c>
      <c r="J41" s="5"/>
      <c r="K41" s="88">
        <v>79</v>
      </c>
      <c r="L41" s="6"/>
      <c r="M41" s="2"/>
      <c r="N41" s="2"/>
    </row>
    <row r="42" spans="1:14" ht="12.95" customHeight="1" x14ac:dyDescent="0.25">
      <c r="A42" s="2">
        <v>32</v>
      </c>
      <c r="B42" s="2">
        <v>8600</v>
      </c>
      <c r="C42" s="2" t="s">
        <v>49</v>
      </c>
      <c r="D42" s="2"/>
      <c r="E42" s="2"/>
      <c r="F42" s="5"/>
      <c r="G42" s="88">
        <v>79</v>
      </c>
      <c r="H42" s="100">
        <v>79</v>
      </c>
      <c r="I42" s="112">
        <v>78.22</v>
      </c>
      <c r="J42" s="5"/>
      <c r="K42" s="88">
        <v>79</v>
      </c>
      <c r="L42" s="6"/>
      <c r="M42" s="2"/>
      <c r="N42" s="2"/>
    </row>
    <row r="43" spans="1:14" s="8" customFormat="1" ht="11.1" customHeight="1" x14ac:dyDescent="0.25">
      <c r="A43" s="3" t="s">
        <v>56</v>
      </c>
      <c r="B43" s="3"/>
      <c r="C43" s="3"/>
      <c r="D43" s="3"/>
      <c r="E43" s="3"/>
      <c r="F43" s="3"/>
      <c r="G43" s="3"/>
      <c r="H43" s="3"/>
      <c r="I43" s="3"/>
      <c r="J43" s="3"/>
      <c r="K43"/>
      <c r="L43" s="3"/>
      <c r="M43" s="3"/>
    </row>
    <row r="44" spans="1:14" s="8" customFormat="1" ht="11.1" customHeight="1" x14ac:dyDescent="0.25">
      <c r="A44" s="8" t="s">
        <v>91</v>
      </c>
    </row>
    <row r="45" spans="1:14" ht="11.1" customHeight="1" x14ac:dyDescent="0.25">
      <c r="A45" t="s">
        <v>262</v>
      </c>
    </row>
    <row r="46" spans="1:14" ht="11.1" customHeight="1" x14ac:dyDescent="0.25">
      <c r="A46" t="s">
        <v>263</v>
      </c>
    </row>
    <row r="47" spans="1:14" ht="11.1" customHeight="1" x14ac:dyDescent="0.25">
      <c r="A47" t="s">
        <v>264</v>
      </c>
    </row>
    <row r="48" spans="1:14" ht="11.1" customHeight="1" x14ac:dyDescent="0.25">
      <c r="A48" t="s">
        <v>265</v>
      </c>
    </row>
    <row r="49" spans="1:11" ht="11.1" customHeight="1" x14ac:dyDescent="0.25"/>
    <row r="50" spans="1:11" ht="11.1" customHeight="1" x14ac:dyDescent="0.25">
      <c r="A50" t="s">
        <v>266</v>
      </c>
    </row>
    <row r="51" spans="1:11" x14ac:dyDescent="0.25">
      <c r="A51" t="s">
        <v>267</v>
      </c>
    </row>
    <row r="53" spans="1:11" x14ac:dyDescent="0.25">
      <c r="B53" s="33" t="s">
        <v>67</v>
      </c>
      <c r="D53" s="33"/>
      <c r="E53" s="33"/>
      <c r="F53" s="33"/>
      <c r="G53" s="33" t="s">
        <v>66</v>
      </c>
      <c r="H53" s="33"/>
      <c r="I53" s="33"/>
      <c r="K53" s="33"/>
    </row>
    <row r="54" spans="1:11" x14ac:dyDescent="0.25">
      <c r="B54" s="33" t="s">
        <v>68</v>
      </c>
      <c r="D54" s="33"/>
      <c r="E54" s="33"/>
      <c r="F54" s="33"/>
      <c r="G54" s="33" t="s">
        <v>69</v>
      </c>
      <c r="H54" s="33"/>
      <c r="I54" s="33"/>
      <c r="K54" s="33"/>
    </row>
    <row r="55" spans="1:11" x14ac:dyDescent="0.25">
      <c r="C55" s="33"/>
      <c r="D55" s="33"/>
      <c r="E55" s="33"/>
      <c r="F55" s="33"/>
      <c r="G55" s="33"/>
      <c r="H55" s="33"/>
      <c r="I55" s="33"/>
      <c r="J55" s="33"/>
      <c r="K55" s="33"/>
    </row>
    <row r="56" spans="1:11" x14ac:dyDescent="0.25">
      <c r="C56" s="33"/>
      <c r="D56" s="33"/>
      <c r="E56" s="33"/>
      <c r="F56" s="33"/>
      <c r="G56" s="33"/>
      <c r="H56" s="33"/>
      <c r="I56" s="33"/>
      <c r="J56" s="33"/>
      <c r="K56" s="33"/>
    </row>
    <row r="57" spans="1:11" x14ac:dyDescent="0.25">
      <c r="C57" s="33"/>
      <c r="D57" s="33"/>
      <c r="E57" s="33"/>
      <c r="F57" s="33"/>
      <c r="G57" s="33"/>
      <c r="H57" s="33"/>
      <c r="I57" s="33"/>
      <c r="J57" s="33"/>
      <c r="K57" s="33"/>
    </row>
    <row r="58" spans="1:11" x14ac:dyDescent="0.25">
      <c r="B58" s="33" t="s">
        <v>71</v>
      </c>
      <c r="D58" s="33"/>
      <c r="E58" s="33"/>
      <c r="F58" s="33"/>
      <c r="G58" s="33" t="s">
        <v>70</v>
      </c>
      <c r="H58" s="33"/>
      <c r="I58" s="33"/>
      <c r="K58" s="33"/>
    </row>
    <row r="59" spans="1:11" x14ac:dyDescent="0.25">
      <c r="B59" s="33" t="s">
        <v>72</v>
      </c>
      <c r="D59" s="33"/>
      <c r="E59" s="33"/>
      <c r="F59" s="33"/>
      <c r="G59" s="33" t="s">
        <v>73</v>
      </c>
      <c r="H59" s="33"/>
      <c r="I59" s="33"/>
      <c r="K59" s="33"/>
    </row>
  </sheetData>
  <mergeCells count="10">
    <mergeCell ref="G9:I9"/>
    <mergeCell ref="C7:D10"/>
    <mergeCell ref="B7:B10"/>
    <mergeCell ref="A7:A10"/>
    <mergeCell ref="E8:K8"/>
    <mergeCell ref="L8:N8"/>
    <mergeCell ref="A1:N1"/>
    <mergeCell ref="A2:N2"/>
    <mergeCell ref="E7:N7"/>
    <mergeCell ref="E4:F4"/>
  </mergeCells>
  <pageMargins left="1.24" right="0.37" top="1.31" bottom="0.65" header="0.3" footer="0.3"/>
  <pageSetup paperSize="5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O11" sqref="O11"/>
    </sheetView>
  </sheetViews>
  <sheetFormatPr defaultRowHeight="15" x14ac:dyDescent="0.25"/>
  <cols>
    <col min="1" max="1" width="4" customWidth="1"/>
    <col min="2" max="2" width="5.28515625" customWidth="1"/>
    <col min="4" max="4" width="20.5703125" customWidth="1"/>
    <col min="5" max="5" width="5" customWidth="1"/>
    <col min="6" max="6" width="4.5703125" customWidth="1"/>
    <col min="7" max="7" width="5" customWidth="1"/>
    <col min="8" max="9" width="4.5703125" customWidth="1"/>
    <col min="10" max="11" width="5.42578125" customWidth="1"/>
    <col min="12" max="12" width="11.28515625" customWidth="1"/>
    <col min="13" max="13" width="8.140625" customWidth="1"/>
  </cols>
  <sheetData>
    <row r="1" spans="1:14" x14ac:dyDescent="0.25">
      <c r="A1" s="160" t="s">
        <v>57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9"/>
      <c r="N1" s="9"/>
    </row>
    <row r="2" spans="1:14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9"/>
      <c r="N2" s="9"/>
    </row>
    <row r="4" spans="1:14" x14ac:dyDescent="0.25">
      <c r="A4" s="8" t="s">
        <v>58</v>
      </c>
      <c r="B4" s="8"/>
      <c r="C4" s="8" t="s">
        <v>89</v>
      </c>
      <c r="D4" s="8"/>
      <c r="F4" s="9" t="s">
        <v>268</v>
      </c>
      <c r="H4" s="8"/>
      <c r="I4" s="8"/>
      <c r="J4" t="s">
        <v>274</v>
      </c>
    </row>
    <row r="5" spans="1:14" x14ac:dyDescent="0.25">
      <c r="A5" s="8" t="s">
        <v>60</v>
      </c>
      <c r="B5" s="8"/>
      <c r="C5" s="8" t="s">
        <v>61</v>
      </c>
      <c r="D5" s="8"/>
      <c r="F5" s="8" t="s">
        <v>269</v>
      </c>
      <c r="H5" s="8"/>
      <c r="I5" s="8"/>
      <c r="J5" s="8" t="s">
        <v>64</v>
      </c>
    </row>
    <row r="7" spans="1:14" x14ac:dyDescent="0.25">
      <c r="A7" s="173" t="s">
        <v>15</v>
      </c>
      <c r="B7" s="173" t="s">
        <v>16</v>
      </c>
      <c r="C7" s="173" t="s">
        <v>17</v>
      </c>
      <c r="D7" s="231"/>
      <c r="E7" s="162" t="s">
        <v>270</v>
      </c>
      <c r="F7" s="162"/>
      <c r="G7" s="162"/>
      <c r="H7" s="162"/>
      <c r="I7" s="162"/>
      <c r="J7" s="162"/>
      <c r="K7" s="162"/>
      <c r="L7" s="162"/>
      <c r="M7" s="162"/>
      <c r="N7" s="53"/>
    </row>
    <row r="8" spans="1:14" x14ac:dyDescent="0.25">
      <c r="A8" s="173"/>
      <c r="B8" s="173"/>
      <c r="C8" s="173"/>
      <c r="D8" s="231"/>
      <c r="E8" s="228" t="s">
        <v>65</v>
      </c>
      <c r="F8" s="229"/>
      <c r="G8" s="229"/>
      <c r="H8" s="229"/>
      <c r="I8" s="229"/>
      <c r="J8" s="229"/>
      <c r="K8" s="230"/>
      <c r="L8" s="99" t="s">
        <v>92</v>
      </c>
      <c r="M8" s="2"/>
    </row>
    <row r="9" spans="1:14" x14ac:dyDescent="0.25">
      <c r="A9" s="173"/>
      <c r="B9" s="173"/>
      <c r="C9" s="173"/>
      <c r="D9" s="231"/>
      <c r="E9" s="66" t="s">
        <v>53</v>
      </c>
      <c r="F9" s="66" t="s">
        <v>75</v>
      </c>
      <c r="G9" s="99" t="s">
        <v>83</v>
      </c>
      <c r="H9" s="99" t="s">
        <v>183</v>
      </c>
      <c r="I9" s="66" t="s">
        <v>254</v>
      </c>
      <c r="J9" s="70" t="s">
        <v>283</v>
      </c>
      <c r="K9" s="70" t="s">
        <v>284</v>
      </c>
      <c r="L9" s="99"/>
      <c r="M9" s="99"/>
    </row>
    <row r="10" spans="1:14" x14ac:dyDescent="0.25">
      <c r="A10" s="173"/>
      <c r="B10" s="173"/>
      <c r="C10" s="173"/>
      <c r="D10" s="231"/>
      <c r="E10" s="1"/>
      <c r="F10" s="1"/>
      <c r="G10" s="1"/>
      <c r="H10" s="1"/>
      <c r="I10" s="1"/>
      <c r="J10" s="1"/>
      <c r="K10" s="1"/>
      <c r="L10" s="99"/>
      <c r="M10" s="99"/>
    </row>
    <row r="11" spans="1:14" x14ac:dyDescent="0.25">
      <c r="A11" s="2">
        <v>1</v>
      </c>
      <c r="B11" s="2">
        <v>8568</v>
      </c>
      <c r="C11" s="2" t="s">
        <v>18</v>
      </c>
      <c r="D11" s="5"/>
      <c r="E11" s="96">
        <v>80</v>
      </c>
      <c r="F11" s="96">
        <v>80</v>
      </c>
      <c r="G11" s="95">
        <v>82</v>
      </c>
      <c r="H11" s="107">
        <v>83</v>
      </c>
      <c r="I11" s="107">
        <v>84</v>
      </c>
      <c r="J11" s="2"/>
      <c r="K11" s="2"/>
      <c r="L11" s="99"/>
      <c r="M11" s="99"/>
    </row>
    <row r="12" spans="1:14" x14ac:dyDescent="0.25">
      <c r="A12" s="2">
        <v>2</v>
      </c>
      <c r="B12" s="2">
        <v>8569</v>
      </c>
      <c r="C12" s="2" t="s">
        <v>19</v>
      </c>
      <c r="D12" s="5"/>
      <c r="E12" s="96">
        <v>79</v>
      </c>
      <c r="F12" s="96">
        <v>79</v>
      </c>
      <c r="G12" s="95">
        <v>80</v>
      </c>
      <c r="H12" s="107">
        <v>82</v>
      </c>
      <c r="I12" s="107">
        <v>83</v>
      </c>
      <c r="J12" s="2"/>
      <c r="K12" s="2"/>
      <c r="L12" s="99"/>
      <c r="M12" s="99"/>
    </row>
    <row r="13" spans="1:14" x14ac:dyDescent="0.25">
      <c r="A13" s="2">
        <v>3</v>
      </c>
      <c r="B13" s="2">
        <v>8570</v>
      </c>
      <c r="C13" s="2" t="s">
        <v>20</v>
      </c>
      <c r="D13" s="5"/>
      <c r="E13" s="96">
        <v>80</v>
      </c>
      <c r="F13" s="96">
        <v>80</v>
      </c>
      <c r="G13" s="95">
        <v>81</v>
      </c>
      <c r="H13" s="107">
        <v>82</v>
      </c>
      <c r="I13" s="107">
        <v>82</v>
      </c>
      <c r="J13" s="2"/>
      <c r="K13" s="2"/>
      <c r="L13" s="99"/>
      <c r="M13" s="99"/>
    </row>
    <row r="14" spans="1:14" x14ac:dyDescent="0.25">
      <c r="A14" s="2">
        <v>4</v>
      </c>
      <c r="B14" s="2">
        <v>8571</v>
      </c>
      <c r="C14" s="2" t="s">
        <v>21</v>
      </c>
      <c r="D14" s="5"/>
      <c r="E14" s="96">
        <v>81</v>
      </c>
      <c r="F14" s="96">
        <v>81</v>
      </c>
      <c r="G14" s="95">
        <v>81</v>
      </c>
      <c r="H14" s="107">
        <v>82</v>
      </c>
      <c r="I14" s="107">
        <v>83</v>
      </c>
      <c r="J14" s="2"/>
      <c r="K14" s="2"/>
      <c r="L14" s="99"/>
      <c r="M14" s="99"/>
    </row>
    <row r="15" spans="1:14" x14ac:dyDescent="0.25">
      <c r="A15" s="2">
        <v>5</v>
      </c>
      <c r="B15" s="2">
        <v>8572</v>
      </c>
      <c r="C15" s="2" t="s">
        <v>22</v>
      </c>
      <c r="D15" s="5"/>
      <c r="E15" s="96">
        <v>80</v>
      </c>
      <c r="F15" s="96">
        <v>80</v>
      </c>
      <c r="G15" s="95">
        <v>80</v>
      </c>
      <c r="H15" s="107">
        <v>84</v>
      </c>
      <c r="I15" s="107">
        <v>84</v>
      </c>
      <c r="J15" s="2"/>
      <c r="K15" s="2"/>
      <c r="L15" s="99"/>
      <c r="M15" s="99"/>
    </row>
    <row r="16" spans="1:14" x14ac:dyDescent="0.25">
      <c r="A16" s="2">
        <v>6</v>
      </c>
      <c r="B16" s="2">
        <v>8574</v>
      </c>
      <c r="C16" s="2" t="s">
        <v>23</v>
      </c>
      <c r="D16" s="5"/>
      <c r="E16" s="96">
        <v>80</v>
      </c>
      <c r="F16" s="96">
        <v>80</v>
      </c>
      <c r="G16" s="95">
        <v>81</v>
      </c>
      <c r="H16" s="107">
        <v>81</v>
      </c>
      <c r="I16" s="107">
        <v>83</v>
      </c>
      <c r="J16" s="2"/>
      <c r="K16" s="2"/>
      <c r="L16" s="99"/>
      <c r="M16" s="99"/>
    </row>
    <row r="17" spans="1:13" x14ac:dyDescent="0.25">
      <c r="A17" s="2">
        <v>7</v>
      </c>
      <c r="B17" s="2">
        <v>8575</v>
      </c>
      <c r="C17" s="2" t="s">
        <v>24</v>
      </c>
      <c r="D17" s="5"/>
      <c r="E17" s="96">
        <v>79</v>
      </c>
      <c r="F17" s="96">
        <v>79</v>
      </c>
      <c r="G17" s="95">
        <v>80</v>
      </c>
      <c r="H17" s="107">
        <v>82</v>
      </c>
      <c r="I17" s="107">
        <v>82</v>
      </c>
      <c r="J17" s="2"/>
      <c r="K17" s="2"/>
      <c r="L17" s="99"/>
      <c r="M17" s="99"/>
    </row>
    <row r="18" spans="1:13" x14ac:dyDescent="0.25">
      <c r="A18" s="2">
        <v>8</v>
      </c>
      <c r="B18" s="2">
        <v>8576</v>
      </c>
      <c r="C18" s="2" t="s">
        <v>25</v>
      </c>
      <c r="D18" s="5"/>
      <c r="E18" s="96">
        <v>80</v>
      </c>
      <c r="F18" s="96">
        <v>80</v>
      </c>
      <c r="G18" s="95">
        <v>81</v>
      </c>
      <c r="H18" s="107">
        <v>81</v>
      </c>
      <c r="I18" s="107">
        <v>82</v>
      </c>
      <c r="J18" s="2"/>
      <c r="K18" s="2"/>
      <c r="L18" s="99"/>
      <c r="M18" s="99"/>
    </row>
    <row r="19" spans="1:13" x14ac:dyDescent="0.25">
      <c r="A19" s="2">
        <v>9</v>
      </c>
      <c r="B19" s="2">
        <v>8577</v>
      </c>
      <c r="C19" s="2" t="s">
        <v>26</v>
      </c>
      <c r="D19" s="5"/>
      <c r="E19" s="96">
        <v>78</v>
      </c>
      <c r="F19" s="96">
        <v>78</v>
      </c>
      <c r="G19" s="95">
        <v>79</v>
      </c>
      <c r="H19" s="107">
        <v>81</v>
      </c>
      <c r="I19" s="107">
        <v>83</v>
      </c>
      <c r="J19" s="2"/>
      <c r="K19" s="2"/>
      <c r="L19" s="99"/>
      <c r="M19" s="99"/>
    </row>
    <row r="20" spans="1:13" x14ac:dyDescent="0.25">
      <c r="A20" s="2">
        <v>10</v>
      </c>
      <c r="B20" s="2">
        <v>8578</v>
      </c>
      <c r="C20" s="2" t="s">
        <v>27</v>
      </c>
      <c r="D20" s="5"/>
      <c r="E20" s="96">
        <v>80</v>
      </c>
      <c r="F20" s="96">
        <v>80</v>
      </c>
      <c r="G20" s="95">
        <v>81</v>
      </c>
      <c r="H20" s="107">
        <v>81</v>
      </c>
      <c r="I20" s="107">
        <v>82</v>
      </c>
      <c r="J20" s="2"/>
      <c r="K20" s="2"/>
      <c r="L20" s="99"/>
      <c r="M20" s="99"/>
    </row>
    <row r="21" spans="1:13" x14ac:dyDescent="0.25">
      <c r="A21" s="2">
        <v>11</v>
      </c>
      <c r="B21" s="2">
        <v>8579</v>
      </c>
      <c r="C21" s="2" t="s">
        <v>28</v>
      </c>
      <c r="D21" s="5"/>
      <c r="E21" s="96">
        <v>79</v>
      </c>
      <c r="F21" s="96">
        <v>79</v>
      </c>
      <c r="G21" s="95">
        <v>82</v>
      </c>
      <c r="H21" s="107">
        <v>82</v>
      </c>
      <c r="I21" s="107">
        <v>84</v>
      </c>
      <c r="J21" s="2"/>
      <c r="K21" s="2"/>
      <c r="L21" s="99"/>
      <c r="M21" s="99"/>
    </row>
    <row r="22" spans="1:13" x14ac:dyDescent="0.25">
      <c r="A22" s="2">
        <v>12</v>
      </c>
      <c r="B22" s="2">
        <v>8580</v>
      </c>
      <c r="C22" s="2" t="s">
        <v>29</v>
      </c>
      <c r="D22" s="5"/>
      <c r="E22" s="96">
        <v>80</v>
      </c>
      <c r="F22" s="96">
        <v>80</v>
      </c>
      <c r="G22" s="95">
        <v>83</v>
      </c>
      <c r="H22" s="107">
        <v>83</v>
      </c>
      <c r="I22" s="107">
        <v>83</v>
      </c>
      <c r="J22" s="2"/>
      <c r="K22" s="2"/>
      <c r="L22" s="99"/>
      <c r="M22" s="99"/>
    </row>
    <row r="23" spans="1:13" x14ac:dyDescent="0.25">
      <c r="A23" s="2">
        <v>13</v>
      </c>
      <c r="B23" s="2">
        <v>8581</v>
      </c>
      <c r="C23" s="2" t="s">
        <v>30</v>
      </c>
      <c r="D23" s="5"/>
      <c r="E23" s="96">
        <v>78</v>
      </c>
      <c r="F23" s="96">
        <v>78</v>
      </c>
      <c r="G23" s="95">
        <v>80</v>
      </c>
      <c r="H23" s="107">
        <v>81</v>
      </c>
      <c r="I23" s="107">
        <v>81</v>
      </c>
      <c r="J23" s="2"/>
      <c r="K23" s="2"/>
      <c r="L23" s="99"/>
      <c r="M23" s="99"/>
    </row>
    <row r="24" spans="1:13" x14ac:dyDescent="0.25">
      <c r="A24" s="2">
        <v>14</v>
      </c>
      <c r="B24" s="2">
        <v>8582</v>
      </c>
      <c r="C24" s="2" t="s">
        <v>31</v>
      </c>
      <c r="D24" s="5"/>
      <c r="E24" s="96">
        <v>78</v>
      </c>
      <c r="F24" s="96">
        <v>78</v>
      </c>
      <c r="G24" s="95">
        <v>80</v>
      </c>
      <c r="H24" s="107">
        <v>81</v>
      </c>
      <c r="I24" s="107">
        <v>81</v>
      </c>
      <c r="J24" s="2"/>
      <c r="K24" s="2"/>
      <c r="L24" s="99"/>
      <c r="M24" s="99"/>
    </row>
    <row r="25" spans="1:13" x14ac:dyDescent="0.25">
      <c r="A25" s="2">
        <v>15</v>
      </c>
      <c r="B25" s="2">
        <v>8583</v>
      </c>
      <c r="C25" s="2" t="s">
        <v>32</v>
      </c>
      <c r="D25" s="5"/>
      <c r="E25" s="96">
        <v>80</v>
      </c>
      <c r="F25" s="96">
        <v>80</v>
      </c>
      <c r="G25" s="95">
        <v>82</v>
      </c>
      <c r="H25" s="107">
        <v>83</v>
      </c>
      <c r="I25" s="107">
        <v>83</v>
      </c>
      <c r="J25" s="2"/>
      <c r="K25" s="2"/>
      <c r="L25" s="99"/>
      <c r="M25" s="99"/>
    </row>
    <row r="26" spans="1:13" x14ac:dyDescent="0.25">
      <c r="A26" s="2">
        <v>16</v>
      </c>
      <c r="B26" s="2">
        <v>8584</v>
      </c>
      <c r="C26" s="2" t="s">
        <v>33</v>
      </c>
      <c r="D26" s="5"/>
      <c r="E26" s="96">
        <v>80</v>
      </c>
      <c r="F26" s="96">
        <v>80</v>
      </c>
      <c r="G26" s="95">
        <v>81</v>
      </c>
      <c r="H26" s="107">
        <v>81</v>
      </c>
      <c r="I26" s="107">
        <v>81</v>
      </c>
      <c r="J26" s="2"/>
      <c r="K26" s="2"/>
      <c r="L26" s="99"/>
      <c r="M26" s="99"/>
    </row>
    <row r="27" spans="1:13" x14ac:dyDescent="0.25">
      <c r="A27" s="2">
        <v>17</v>
      </c>
      <c r="B27" s="2">
        <v>8585</v>
      </c>
      <c r="C27" s="2" t="s">
        <v>34</v>
      </c>
      <c r="D27" s="5"/>
      <c r="E27" s="96">
        <v>80</v>
      </c>
      <c r="F27" s="96">
        <v>80</v>
      </c>
      <c r="G27" s="95">
        <v>81</v>
      </c>
      <c r="H27" s="107">
        <v>81</v>
      </c>
      <c r="I27" s="107">
        <v>81</v>
      </c>
      <c r="J27" s="2"/>
      <c r="K27" s="2"/>
      <c r="L27" s="99"/>
      <c r="M27" s="99"/>
    </row>
    <row r="28" spans="1:13" x14ac:dyDescent="0.25">
      <c r="A28" s="2">
        <v>18</v>
      </c>
      <c r="B28" s="2">
        <v>8586</v>
      </c>
      <c r="C28" s="2" t="s">
        <v>35</v>
      </c>
      <c r="D28" s="5"/>
      <c r="E28" s="96">
        <v>81</v>
      </c>
      <c r="F28" s="96">
        <v>81</v>
      </c>
      <c r="G28" s="95">
        <v>82</v>
      </c>
      <c r="H28" s="107">
        <v>82</v>
      </c>
      <c r="I28" s="107">
        <v>82</v>
      </c>
      <c r="J28" s="2"/>
      <c r="K28" s="2"/>
      <c r="L28" s="99"/>
      <c r="M28" s="99"/>
    </row>
    <row r="29" spans="1:13" x14ac:dyDescent="0.25">
      <c r="A29" s="2">
        <v>19</v>
      </c>
      <c r="B29" s="2">
        <v>8587</v>
      </c>
      <c r="C29" s="2" t="s">
        <v>36</v>
      </c>
      <c r="D29" s="5"/>
      <c r="E29" s="96">
        <v>79</v>
      </c>
      <c r="F29" s="96">
        <v>79</v>
      </c>
      <c r="G29" s="95">
        <v>80</v>
      </c>
      <c r="H29" s="107">
        <v>80</v>
      </c>
      <c r="I29" s="107">
        <v>80</v>
      </c>
      <c r="J29" s="2"/>
      <c r="K29" s="2"/>
      <c r="L29" s="99"/>
      <c r="M29" s="99"/>
    </row>
    <row r="30" spans="1:13" x14ac:dyDescent="0.25">
      <c r="A30" s="2">
        <v>20</v>
      </c>
      <c r="B30" s="2">
        <v>8588</v>
      </c>
      <c r="C30" s="2" t="s">
        <v>37</v>
      </c>
      <c r="D30" s="5"/>
      <c r="E30" s="96">
        <v>80</v>
      </c>
      <c r="F30" s="96">
        <v>80</v>
      </c>
      <c r="G30" s="95">
        <v>80</v>
      </c>
      <c r="H30" s="107">
        <v>80</v>
      </c>
      <c r="I30" s="107">
        <v>81</v>
      </c>
      <c r="J30" s="2"/>
      <c r="K30" s="2"/>
      <c r="L30" s="99"/>
      <c r="M30" s="99"/>
    </row>
    <row r="31" spans="1:13" x14ac:dyDescent="0.25">
      <c r="A31" s="2">
        <v>21</v>
      </c>
      <c r="B31" s="2">
        <v>8589</v>
      </c>
      <c r="C31" s="2" t="s">
        <v>38</v>
      </c>
      <c r="D31" s="5"/>
      <c r="E31" s="96">
        <v>79</v>
      </c>
      <c r="F31" s="96">
        <v>79</v>
      </c>
      <c r="G31" s="95">
        <v>81</v>
      </c>
      <c r="H31" s="107">
        <v>81</v>
      </c>
      <c r="I31" s="107">
        <v>81</v>
      </c>
      <c r="J31" s="2"/>
      <c r="K31" s="2"/>
      <c r="L31" s="99"/>
      <c r="M31" s="99"/>
    </row>
    <row r="32" spans="1:13" x14ac:dyDescent="0.25">
      <c r="A32" s="2">
        <v>22</v>
      </c>
      <c r="B32" s="2">
        <v>8590</v>
      </c>
      <c r="C32" s="2" t="s">
        <v>39</v>
      </c>
      <c r="D32" s="5"/>
      <c r="E32" s="96">
        <v>81</v>
      </c>
      <c r="F32" s="96">
        <v>81</v>
      </c>
      <c r="G32" s="95">
        <v>82</v>
      </c>
      <c r="H32" s="107">
        <v>82</v>
      </c>
      <c r="I32" s="107">
        <v>83</v>
      </c>
      <c r="J32" s="2"/>
      <c r="K32" s="2"/>
      <c r="L32" s="99"/>
      <c r="M32" s="99"/>
    </row>
    <row r="33" spans="1:14" x14ac:dyDescent="0.25">
      <c r="A33" s="2">
        <v>23</v>
      </c>
      <c r="B33" s="2">
        <v>8591</v>
      </c>
      <c r="C33" s="2" t="s">
        <v>40</v>
      </c>
      <c r="D33" s="5"/>
      <c r="E33" s="96">
        <v>79</v>
      </c>
      <c r="F33" s="96">
        <v>79</v>
      </c>
      <c r="G33" s="95">
        <v>79</v>
      </c>
      <c r="H33" s="107">
        <v>81</v>
      </c>
      <c r="I33" s="107">
        <v>82</v>
      </c>
      <c r="J33" s="2"/>
      <c r="K33" s="2"/>
      <c r="L33" s="99"/>
      <c r="M33" s="99"/>
    </row>
    <row r="34" spans="1:14" x14ac:dyDescent="0.25">
      <c r="A34" s="2">
        <v>24</v>
      </c>
      <c r="B34" s="2">
        <v>8592</v>
      </c>
      <c r="C34" s="2" t="s">
        <v>41</v>
      </c>
      <c r="D34" s="5"/>
      <c r="E34" s="96">
        <v>78</v>
      </c>
      <c r="F34" s="96">
        <v>78</v>
      </c>
      <c r="G34" s="95">
        <v>78</v>
      </c>
      <c r="H34" s="107">
        <v>81</v>
      </c>
      <c r="I34" s="107">
        <v>81</v>
      </c>
      <c r="J34" s="2"/>
      <c r="K34" s="2"/>
      <c r="L34" s="99"/>
      <c r="M34" s="99"/>
    </row>
    <row r="35" spans="1:14" x14ac:dyDescent="0.25">
      <c r="A35" s="2">
        <v>25</v>
      </c>
      <c r="B35" s="2">
        <v>8593</v>
      </c>
      <c r="C35" s="2" t="s">
        <v>42</v>
      </c>
      <c r="D35" s="5"/>
      <c r="E35" s="96">
        <v>80</v>
      </c>
      <c r="F35" s="96">
        <v>80</v>
      </c>
      <c r="G35" s="95">
        <v>80</v>
      </c>
      <c r="H35" s="107">
        <v>80</v>
      </c>
      <c r="I35" s="107">
        <v>80</v>
      </c>
      <c r="J35" s="2"/>
      <c r="K35" s="2"/>
      <c r="L35" s="99"/>
      <c r="M35" s="99"/>
    </row>
    <row r="36" spans="1:14" x14ac:dyDescent="0.25">
      <c r="A36" s="2">
        <v>26</v>
      </c>
      <c r="B36" s="2">
        <v>8594</v>
      </c>
      <c r="C36" s="2" t="s">
        <v>43</v>
      </c>
      <c r="D36" s="5"/>
      <c r="E36" s="96">
        <v>79</v>
      </c>
      <c r="F36" s="96">
        <v>79</v>
      </c>
      <c r="G36" s="95">
        <v>80</v>
      </c>
      <c r="H36" s="107">
        <v>80</v>
      </c>
      <c r="I36" s="107">
        <v>80</v>
      </c>
      <c r="J36" s="2"/>
      <c r="K36" s="2"/>
      <c r="L36" s="99"/>
      <c r="M36" s="99"/>
    </row>
    <row r="37" spans="1:14" x14ac:dyDescent="0.25">
      <c r="A37" s="2">
        <v>27</v>
      </c>
      <c r="B37" s="2">
        <v>8595</v>
      </c>
      <c r="C37" s="2" t="s">
        <v>44</v>
      </c>
      <c r="D37" s="5"/>
      <c r="E37" s="96">
        <v>80</v>
      </c>
      <c r="F37" s="96">
        <v>80</v>
      </c>
      <c r="G37" s="95">
        <v>82</v>
      </c>
      <c r="H37" s="107">
        <v>82</v>
      </c>
      <c r="I37" s="107">
        <v>83</v>
      </c>
      <c r="J37" s="2"/>
      <c r="K37" s="2"/>
      <c r="L37" s="99"/>
      <c r="M37" s="99"/>
    </row>
    <row r="38" spans="1:14" x14ac:dyDescent="0.25">
      <c r="A38" s="2">
        <v>28</v>
      </c>
      <c r="B38" s="2">
        <v>8596</v>
      </c>
      <c r="C38" s="2" t="s">
        <v>45</v>
      </c>
      <c r="D38" s="5"/>
      <c r="E38" s="96">
        <v>79</v>
      </c>
      <c r="F38" s="96">
        <v>79</v>
      </c>
      <c r="G38" s="95">
        <v>81</v>
      </c>
      <c r="H38" s="107">
        <v>81</v>
      </c>
      <c r="I38" s="107">
        <v>82</v>
      </c>
      <c r="J38" s="2"/>
      <c r="K38" s="2"/>
      <c r="L38" s="99"/>
      <c r="M38" s="99"/>
    </row>
    <row r="39" spans="1:14" x14ac:dyDescent="0.25">
      <c r="A39" s="2">
        <v>29</v>
      </c>
      <c r="B39" s="2">
        <v>8597</v>
      </c>
      <c r="C39" s="2" t="s">
        <v>46</v>
      </c>
      <c r="D39" s="5"/>
      <c r="E39" s="96">
        <v>80</v>
      </c>
      <c r="F39" s="96">
        <v>80</v>
      </c>
      <c r="G39" s="95">
        <v>80</v>
      </c>
      <c r="H39" s="107">
        <v>80</v>
      </c>
      <c r="I39" s="107">
        <v>81</v>
      </c>
      <c r="J39" s="2"/>
      <c r="K39" s="2"/>
      <c r="L39" s="99"/>
      <c r="M39" s="99"/>
    </row>
    <row r="40" spans="1:14" x14ac:dyDescent="0.25">
      <c r="A40" s="2">
        <v>30</v>
      </c>
      <c r="B40" s="2">
        <v>8598</v>
      </c>
      <c r="C40" s="2" t="s">
        <v>47</v>
      </c>
      <c r="D40" s="5"/>
      <c r="E40" s="96">
        <v>79</v>
      </c>
      <c r="F40" s="96">
        <v>79</v>
      </c>
      <c r="G40" s="95">
        <v>81</v>
      </c>
      <c r="H40" s="107">
        <v>81</v>
      </c>
      <c r="I40" s="107">
        <v>83</v>
      </c>
      <c r="J40" s="2"/>
      <c r="K40" s="2"/>
      <c r="L40" s="99"/>
      <c r="M40" s="99"/>
    </row>
    <row r="41" spans="1:14" x14ac:dyDescent="0.25">
      <c r="A41" s="2">
        <v>31</v>
      </c>
      <c r="B41" s="2">
        <v>8599</v>
      </c>
      <c r="C41" s="2" t="s">
        <v>48</v>
      </c>
      <c r="D41" s="5"/>
      <c r="E41" s="96">
        <v>80</v>
      </c>
      <c r="F41" s="96">
        <v>80</v>
      </c>
      <c r="G41" s="95">
        <v>80</v>
      </c>
      <c r="H41" s="107">
        <v>80</v>
      </c>
      <c r="I41" s="107">
        <v>80</v>
      </c>
      <c r="J41" s="2"/>
      <c r="K41" s="2"/>
      <c r="L41" s="99"/>
      <c r="M41" s="99"/>
    </row>
    <row r="42" spans="1:14" x14ac:dyDescent="0.25">
      <c r="A42" s="2">
        <v>32</v>
      </c>
      <c r="B42" s="2">
        <v>8600</v>
      </c>
      <c r="C42" s="2" t="s">
        <v>49</v>
      </c>
      <c r="D42" s="5"/>
      <c r="E42" s="96">
        <v>79</v>
      </c>
      <c r="F42" s="96">
        <v>79</v>
      </c>
      <c r="G42" s="95">
        <v>79</v>
      </c>
      <c r="H42" s="107">
        <v>79</v>
      </c>
      <c r="I42" s="107">
        <v>80</v>
      </c>
      <c r="J42" s="2"/>
      <c r="K42" s="2"/>
      <c r="L42" s="99"/>
      <c r="M42" s="99"/>
    </row>
    <row r="43" spans="1:14" x14ac:dyDescent="0.25">
      <c r="A43" s="8" t="s">
        <v>56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33" t="s">
        <v>256</v>
      </c>
      <c r="B44" s="33"/>
      <c r="C44" s="33"/>
      <c r="D44" s="33"/>
      <c r="E44" s="33"/>
      <c r="F44" s="33"/>
      <c r="G44" s="33"/>
      <c r="H44" s="33"/>
      <c r="I44" s="33"/>
      <c r="J44" s="33"/>
      <c r="K44" s="8"/>
      <c r="L44" s="8"/>
      <c r="M44" s="8"/>
      <c r="N44" s="8"/>
    </row>
    <row r="45" spans="1:14" x14ac:dyDescent="0.25">
      <c r="A45" s="33" t="s">
        <v>257</v>
      </c>
      <c r="B45" s="33"/>
      <c r="C45" s="33"/>
      <c r="D45" s="33"/>
      <c r="E45" s="33"/>
      <c r="F45" s="33"/>
      <c r="G45" s="33"/>
      <c r="H45" s="33"/>
      <c r="I45" s="33"/>
      <c r="J45" s="33"/>
    </row>
    <row r="46" spans="1:14" x14ac:dyDescent="0.25">
      <c r="A46" s="33" t="s">
        <v>258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4" x14ac:dyDescent="0.25">
      <c r="A47" s="33" t="s">
        <v>259</v>
      </c>
      <c r="B47" s="33"/>
      <c r="C47" s="33"/>
      <c r="D47" s="33"/>
      <c r="E47" s="33"/>
      <c r="F47" s="33"/>
      <c r="G47" s="33"/>
      <c r="H47" s="33"/>
      <c r="I47" s="33"/>
      <c r="J47" s="33"/>
    </row>
    <row r="48" spans="1:14" x14ac:dyDescent="0.25">
      <c r="A48" s="33" t="s">
        <v>260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x14ac:dyDescent="0.25">
      <c r="A50" s="33" t="s">
        <v>272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x14ac:dyDescent="0.25">
      <c r="A51" s="33" t="s">
        <v>273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x14ac:dyDescent="0.25">
      <c r="A53" s="33" t="s">
        <v>67</v>
      </c>
      <c r="B53" s="33"/>
      <c r="C53" s="33"/>
      <c r="D53" s="33"/>
      <c r="E53" s="33"/>
      <c r="F53" s="33"/>
      <c r="G53" s="33"/>
      <c r="H53" s="33" t="s">
        <v>271</v>
      </c>
      <c r="I53" s="33"/>
      <c r="J53" s="33"/>
      <c r="K53" s="33"/>
      <c r="L53" s="33"/>
      <c r="M53" s="33"/>
    </row>
    <row r="54" spans="1:13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x14ac:dyDescent="0.25">
      <c r="A57" s="33" t="s">
        <v>71</v>
      </c>
      <c r="B57" s="33"/>
      <c r="C57" s="33"/>
      <c r="D57" s="33"/>
      <c r="E57" s="33"/>
      <c r="F57" s="33"/>
      <c r="G57" s="33"/>
      <c r="H57" s="33" t="s">
        <v>70</v>
      </c>
      <c r="I57" s="33"/>
      <c r="J57" s="33"/>
      <c r="K57" s="33"/>
      <c r="L57" s="33"/>
      <c r="M57" s="33"/>
    </row>
    <row r="58" spans="1:13" x14ac:dyDescent="0.25">
      <c r="A58" s="33" t="s">
        <v>72</v>
      </c>
      <c r="B58" s="33"/>
      <c r="C58" s="33"/>
      <c r="D58" s="33"/>
      <c r="E58" s="33"/>
      <c r="F58" s="33"/>
      <c r="G58" s="33"/>
      <c r="H58" s="33" t="s">
        <v>73</v>
      </c>
      <c r="I58" s="33"/>
      <c r="J58" s="33"/>
      <c r="K58" s="33"/>
      <c r="L58" s="33"/>
      <c r="M58" s="33"/>
    </row>
  </sheetData>
  <mergeCells count="7">
    <mergeCell ref="A1:L1"/>
    <mergeCell ref="A2:L2"/>
    <mergeCell ref="E8:K8"/>
    <mergeCell ref="A7:A10"/>
    <mergeCell ref="B7:B10"/>
    <mergeCell ref="C7:D10"/>
    <mergeCell ref="E7:M7"/>
  </mergeCells>
  <pageMargins left="1.22" right="0.42" top="0.8" bottom="0.75" header="0.37" footer="0.3"/>
  <pageSetup paperSize="5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view="pageBreakPreview" topLeftCell="A15" zoomScale="60" zoomScaleNormal="90" workbookViewId="0">
      <selection activeCell="M56" sqref="M56"/>
    </sheetView>
  </sheetViews>
  <sheetFormatPr defaultRowHeight="15" x14ac:dyDescent="0.25"/>
  <cols>
    <col min="1" max="1" width="3.85546875" customWidth="1"/>
    <col min="2" max="2" width="6.42578125" customWidth="1"/>
    <col min="3" max="3" width="30.85546875" customWidth="1"/>
    <col min="4" max="11" width="8.7109375" customWidth="1"/>
    <col min="12" max="12" width="7.140625" customWidth="1"/>
    <col min="13" max="13" width="11.28515625" customWidth="1"/>
    <col min="14" max="14" width="16.5703125" customWidth="1"/>
  </cols>
  <sheetData>
    <row r="1" spans="1:14" ht="12" customHeight="1" x14ac:dyDescent="0.25">
      <c r="A1" s="160" t="s">
        <v>383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12" customHeight="1" x14ac:dyDescent="0.25">
      <c r="A2" s="160" t="s">
        <v>384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12" customHeight="1" x14ac:dyDescent="0.25">
      <c r="A3" s="160" t="s">
        <v>385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2" customHeight="1" x14ac:dyDescent="0.25">
      <c r="A4" s="160" t="s">
        <v>438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2" customHeight="1" x14ac:dyDescent="0.25"/>
    <row r="6" spans="1:14" ht="12" customHeight="1" x14ac:dyDescent="0.25">
      <c r="A6" s="166" t="s">
        <v>15</v>
      </c>
      <c r="B6" s="166" t="s">
        <v>16</v>
      </c>
      <c r="C6" s="135" t="s">
        <v>17</v>
      </c>
      <c r="D6" s="232" t="s">
        <v>118</v>
      </c>
      <c r="E6" s="233"/>
      <c r="F6" s="233"/>
      <c r="G6" s="233"/>
      <c r="H6" s="233"/>
      <c r="I6" s="233"/>
      <c r="J6" s="233"/>
      <c r="K6" s="233"/>
      <c r="L6" s="166" t="s">
        <v>119</v>
      </c>
      <c r="M6" s="166" t="s">
        <v>101</v>
      </c>
      <c r="N6" s="166" t="s">
        <v>346</v>
      </c>
    </row>
    <row r="7" spans="1:14" ht="12" customHeight="1" x14ac:dyDescent="0.25">
      <c r="A7" s="167"/>
      <c r="B7" s="167"/>
      <c r="C7" s="17" t="s">
        <v>387</v>
      </c>
      <c r="D7" s="138">
        <v>1</v>
      </c>
      <c r="E7" s="136">
        <v>2</v>
      </c>
      <c r="F7" s="136">
        <v>3</v>
      </c>
      <c r="G7" s="138">
        <v>4</v>
      </c>
      <c r="H7" s="138">
        <v>5</v>
      </c>
      <c r="I7" s="138">
        <v>6</v>
      </c>
      <c r="J7" s="138">
        <v>7</v>
      </c>
      <c r="K7" s="138">
        <v>8</v>
      </c>
      <c r="L7" s="167"/>
      <c r="M7" s="167"/>
      <c r="N7" s="167"/>
    </row>
    <row r="8" spans="1:14" ht="12" customHeight="1" x14ac:dyDescent="0.25">
      <c r="A8" s="168"/>
      <c r="B8" s="168"/>
      <c r="C8" s="17" t="s">
        <v>388</v>
      </c>
      <c r="D8" s="138">
        <v>10</v>
      </c>
      <c r="E8" s="136">
        <v>10</v>
      </c>
      <c r="F8" s="136">
        <v>10</v>
      </c>
      <c r="G8" s="138">
        <v>10</v>
      </c>
      <c r="H8" s="138">
        <v>10</v>
      </c>
      <c r="I8" s="138">
        <v>10</v>
      </c>
      <c r="J8" s="138">
        <v>20</v>
      </c>
      <c r="K8" s="138">
        <v>20</v>
      </c>
      <c r="L8" s="168"/>
      <c r="M8" s="168"/>
      <c r="N8" s="168"/>
    </row>
    <row r="9" spans="1:14" ht="12" customHeight="1" x14ac:dyDescent="0.25">
      <c r="A9" s="130">
        <v>1</v>
      </c>
      <c r="B9" s="140">
        <v>7980</v>
      </c>
      <c r="C9" s="141" t="s">
        <v>406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10</v>
      </c>
      <c r="J9" s="137">
        <v>20</v>
      </c>
      <c r="K9" s="137">
        <v>20</v>
      </c>
      <c r="L9" s="139">
        <f>SUM(D9:K9)</f>
        <v>50</v>
      </c>
      <c r="M9" s="137" t="str">
        <f>IF(L9&gt;=75,"Lulus","Tidak Lulus")</f>
        <v>Tidak Lulus</v>
      </c>
      <c r="N9" s="139" t="str">
        <f>IF(L9&lt;75,"Remidi","Tuntas")</f>
        <v>Remidi</v>
      </c>
    </row>
    <row r="10" spans="1:14" ht="12" customHeight="1" x14ac:dyDescent="0.25">
      <c r="A10" s="133">
        <v>2</v>
      </c>
      <c r="B10" s="142">
        <v>7981</v>
      </c>
      <c r="C10" s="141" t="s">
        <v>407</v>
      </c>
      <c r="D10" s="137">
        <v>0</v>
      </c>
      <c r="E10" s="137">
        <v>0</v>
      </c>
      <c r="F10" s="137">
        <v>0</v>
      </c>
      <c r="G10" s="137">
        <v>10</v>
      </c>
      <c r="H10" s="137">
        <v>10</v>
      </c>
      <c r="I10" s="137">
        <v>10</v>
      </c>
      <c r="J10" s="137">
        <v>20</v>
      </c>
      <c r="K10" s="137">
        <v>15</v>
      </c>
      <c r="L10" s="137">
        <f>SUM(D10:K10)</f>
        <v>65</v>
      </c>
      <c r="M10" s="137" t="str">
        <f t="shared" ref="M10:M38" si="0">IF(L10&gt;=75,"Lulus","Tidak Lulus")</f>
        <v>Tidak Lulus</v>
      </c>
      <c r="N10" s="139" t="str">
        <f t="shared" ref="N10:N40" si="1">IF(L10&lt;75,"Remidi","Tuntas")</f>
        <v>Remidi</v>
      </c>
    </row>
    <row r="11" spans="1:14" ht="12" customHeight="1" x14ac:dyDescent="0.25">
      <c r="A11" s="133">
        <v>3</v>
      </c>
      <c r="B11" s="142">
        <v>7982</v>
      </c>
      <c r="C11" s="141" t="s">
        <v>408</v>
      </c>
      <c r="D11" s="137">
        <v>10</v>
      </c>
      <c r="E11" s="137">
        <v>0</v>
      </c>
      <c r="F11" s="137">
        <v>10</v>
      </c>
      <c r="G11" s="137">
        <v>0</v>
      </c>
      <c r="H11" s="137">
        <v>10</v>
      </c>
      <c r="I11" s="137">
        <v>0</v>
      </c>
      <c r="J11" s="137">
        <v>20</v>
      </c>
      <c r="K11" s="137">
        <v>20</v>
      </c>
      <c r="L11" s="137">
        <f>SUM(D11:K11)+5</f>
        <v>75</v>
      </c>
      <c r="M11" s="137" t="str">
        <f t="shared" si="0"/>
        <v>Lulus</v>
      </c>
      <c r="N11" s="139" t="str">
        <f t="shared" si="1"/>
        <v>Tuntas</v>
      </c>
    </row>
    <row r="12" spans="1:14" ht="12" customHeight="1" x14ac:dyDescent="0.25">
      <c r="A12" s="133">
        <v>4</v>
      </c>
      <c r="B12" s="140">
        <v>7983</v>
      </c>
      <c r="C12" s="141" t="s">
        <v>409</v>
      </c>
      <c r="D12" s="137">
        <v>0</v>
      </c>
      <c r="E12" s="137">
        <v>0</v>
      </c>
      <c r="F12" s="137">
        <v>10</v>
      </c>
      <c r="G12" s="137">
        <v>10</v>
      </c>
      <c r="H12" s="137">
        <v>10</v>
      </c>
      <c r="I12" s="137">
        <v>10</v>
      </c>
      <c r="J12" s="137">
        <v>20</v>
      </c>
      <c r="K12" s="137">
        <v>20</v>
      </c>
      <c r="L12" s="137">
        <f>SUM(D12:K12)</f>
        <v>80</v>
      </c>
      <c r="M12" s="137" t="str">
        <f t="shared" si="0"/>
        <v>Lulus</v>
      </c>
      <c r="N12" s="139" t="str">
        <f t="shared" si="1"/>
        <v>Tuntas</v>
      </c>
    </row>
    <row r="13" spans="1:14" ht="12" customHeight="1" x14ac:dyDescent="0.25">
      <c r="A13" s="133">
        <v>5</v>
      </c>
      <c r="B13" s="140">
        <v>7984</v>
      </c>
      <c r="C13" s="141" t="s">
        <v>410</v>
      </c>
      <c r="D13" s="137">
        <v>10</v>
      </c>
      <c r="E13" s="137">
        <v>10</v>
      </c>
      <c r="F13" s="137">
        <v>10</v>
      </c>
      <c r="G13" s="137">
        <v>0</v>
      </c>
      <c r="H13" s="137">
        <v>10</v>
      </c>
      <c r="I13" s="137">
        <v>0</v>
      </c>
      <c r="J13" s="137">
        <v>20</v>
      </c>
      <c r="K13" s="137">
        <v>10</v>
      </c>
      <c r="L13" s="137">
        <f>SUM(D13:K13)+5</f>
        <v>75</v>
      </c>
      <c r="M13" s="137" t="str">
        <f t="shared" si="0"/>
        <v>Lulus</v>
      </c>
      <c r="N13" s="139" t="str">
        <f t="shared" si="1"/>
        <v>Tuntas</v>
      </c>
    </row>
    <row r="14" spans="1:14" ht="12" customHeight="1" x14ac:dyDescent="0.25">
      <c r="A14" s="133">
        <v>6</v>
      </c>
      <c r="B14" s="142">
        <v>7985</v>
      </c>
      <c r="C14" s="141" t="s">
        <v>411</v>
      </c>
      <c r="D14" s="137">
        <v>0</v>
      </c>
      <c r="E14" s="137">
        <v>10</v>
      </c>
      <c r="F14" s="137">
        <v>0</v>
      </c>
      <c r="G14" s="137">
        <v>0</v>
      </c>
      <c r="H14" s="137">
        <v>0</v>
      </c>
      <c r="I14" s="137">
        <v>0</v>
      </c>
      <c r="J14" s="137">
        <v>20</v>
      </c>
      <c r="K14" s="137">
        <v>15</v>
      </c>
      <c r="L14" s="137">
        <f>SUM(D14:K14)</f>
        <v>45</v>
      </c>
      <c r="M14" s="137" t="str">
        <f t="shared" si="0"/>
        <v>Tidak Lulus</v>
      </c>
      <c r="N14" s="139" t="str">
        <f t="shared" si="1"/>
        <v>Remidi</v>
      </c>
    </row>
    <row r="15" spans="1:14" ht="12" customHeight="1" x14ac:dyDescent="0.25">
      <c r="A15" s="133">
        <v>7</v>
      </c>
      <c r="B15" s="142">
        <v>7986</v>
      </c>
      <c r="C15" s="141" t="s">
        <v>412</v>
      </c>
      <c r="D15" s="137">
        <v>0</v>
      </c>
      <c r="E15" s="137">
        <v>0</v>
      </c>
      <c r="F15" s="137">
        <v>10</v>
      </c>
      <c r="G15" s="137">
        <v>10</v>
      </c>
      <c r="H15" s="137">
        <v>0</v>
      </c>
      <c r="I15" s="137">
        <v>10</v>
      </c>
      <c r="J15" s="137">
        <v>20</v>
      </c>
      <c r="K15" s="137">
        <v>12</v>
      </c>
      <c r="L15" s="137">
        <f>SUM(D15:K15)</f>
        <v>62</v>
      </c>
      <c r="M15" s="137" t="str">
        <f t="shared" si="0"/>
        <v>Tidak Lulus</v>
      </c>
      <c r="N15" s="139" t="str">
        <f t="shared" si="1"/>
        <v>Remidi</v>
      </c>
    </row>
    <row r="16" spans="1:14" ht="12" customHeight="1" x14ac:dyDescent="0.25">
      <c r="A16" s="133">
        <v>8</v>
      </c>
      <c r="B16" s="140">
        <v>7987</v>
      </c>
      <c r="C16" s="141" t="s">
        <v>413</v>
      </c>
      <c r="D16" s="137">
        <v>10</v>
      </c>
      <c r="E16" s="137">
        <v>10</v>
      </c>
      <c r="F16" s="137">
        <v>0</v>
      </c>
      <c r="G16" s="137">
        <v>0</v>
      </c>
      <c r="H16" s="137">
        <v>0</v>
      </c>
      <c r="I16" s="137">
        <v>0</v>
      </c>
      <c r="J16" s="137">
        <v>5</v>
      </c>
      <c r="K16" s="137">
        <v>20</v>
      </c>
      <c r="L16" s="137">
        <f>SUM(D16:K16)</f>
        <v>45</v>
      </c>
      <c r="M16" s="137" t="str">
        <f t="shared" si="0"/>
        <v>Tidak Lulus</v>
      </c>
      <c r="N16" s="139" t="str">
        <f t="shared" si="1"/>
        <v>Remidi</v>
      </c>
    </row>
    <row r="17" spans="1:14" ht="12" customHeight="1" x14ac:dyDescent="0.25">
      <c r="A17" s="133">
        <v>9</v>
      </c>
      <c r="B17" s="140">
        <v>7988</v>
      </c>
      <c r="C17" s="141" t="s">
        <v>414</v>
      </c>
      <c r="D17" s="137">
        <v>0</v>
      </c>
      <c r="E17" s="137">
        <v>10</v>
      </c>
      <c r="F17" s="137">
        <v>0</v>
      </c>
      <c r="G17" s="137">
        <v>0</v>
      </c>
      <c r="H17" s="137">
        <v>0</v>
      </c>
      <c r="I17" s="137">
        <v>0</v>
      </c>
      <c r="J17" s="137">
        <v>5</v>
      </c>
      <c r="K17" s="137">
        <v>5</v>
      </c>
      <c r="L17" s="137">
        <f>SUM(D17:K17)</f>
        <v>20</v>
      </c>
      <c r="M17" s="137" t="str">
        <f t="shared" si="0"/>
        <v>Tidak Lulus</v>
      </c>
      <c r="N17" s="139" t="str">
        <f t="shared" si="1"/>
        <v>Remidi</v>
      </c>
    </row>
    <row r="18" spans="1:14" ht="12" customHeight="1" x14ac:dyDescent="0.25">
      <c r="A18" s="133">
        <v>10</v>
      </c>
      <c r="B18" s="142">
        <v>7989</v>
      </c>
      <c r="C18" s="141" t="s">
        <v>415</v>
      </c>
      <c r="D18" s="137">
        <v>10</v>
      </c>
      <c r="E18" s="137">
        <v>0</v>
      </c>
      <c r="F18" s="137">
        <v>10</v>
      </c>
      <c r="G18" s="137">
        <v>10</v>
      </c>
      <c r="H18" s="137">
        <v>0</v>
      </c>
      <c r="I18" s="137">
        <v>0</v>
      </c>
      <c r="J18" s="137">
        <v>20</v>
      </c>
      <c r="K18" s="137">
        <v>20</v>
      </c>
      <c r="L18" s="137">
        <f>SUM(D18:K18)+5</f>
        <v>75</v>
      </c>
      <c r="M18" s="137" t="str">
        <f t="shared" si="0"/>
        <v>Lulus</v>
      </c>
      <c r="N18" s="139" t="str">
        <f t="shared" si="1"/>
        <v>Tuntas</v>
      </c>
    </row>
    <row r="19" spans="1:14" ht="12" customHeight="1" x14ac:dyDescent="0.25">
      <c r="A19" s="133">
        <v>11</v>
      </c>
      <c r="B19" s="142">
        <v>7990</v>
      </c>
      <c r="C19" s="141" t="s">
        <v>416</v>
      </c>
      <c r="D19" s="137">
        <v>0</v>
      </c>
      <c r="E19" s="137">
        <v>0</v>
      </c>
      <c r="F19" s="137">
        <v>10</v>
      </c>
      <c r="G19" s="137">
        <v>0</v>
      </c>
      <c r="H19" s="137">
        <v>10</v>
      </c>
      <c r="I19" s="137">
        <v>10</v>
      </c>
      <c r="J19" s="137">
        <v>20</v>
      </c>
      <c r="K19" s="137">
        <v>20</v>
      </c>
      <c r="L19" s="137">
        <f>SUM(D19:K19)+5</f>
        <v>75</v>
      </c>
      <c r="M19" s="137" t="str">
        <f t="shared" si="0"/>
        <v>Lulus</v>
      </c>
      <c r="N19" s="139" t="str">
        <f t="shared" si="1"/>
        <v>Tuntas</v>
      </c>
    </row>
    <row r="20" spans="1:14" ht="12" customHeight="1" x14ac:dyDescent="0.25">
      <c r="A20" s="133">
        <v>12</v>
      </c>
      <c r="B20" s="140">
        <v>7991</v>
      </c>
      <c r="C20" s="141" t="s">
        <v>417</v>
      </c>
      <c r="D20" s="137">
        <v>10</v>
      </c>
      <c r="E20" s="137">
        <v>0</v>
      </c>
      <c r="F20" s="137">
        <v>10</v>
      </c>
      <c r="G20" s="137">
        <v>0</v>
      </c>
      <c r="H20" s="137">
        <v>10</v>
      </c>
      <c r="I20" s="137">
        <v>10</v>
      </c>
      <c r="J20" s="137">
        <v>20</v>
      </c>
      <c r="K20" s="137">
        <v>20</v>
      </c>
      <c r="L20" s="137">
        <f>SUM(D20:K20)</f>
        <v>80</v>
      </c>
      <c r="M20" s="137" t="str">
        <f t="shared" si="0"/>
        <v>Lulus</v>
      </c>
      <c r="N20" s="139" t="str">
        <f t="shared" si="1"/>
        <v>Tuntas</v>
      </c>
    </row>
    <row r="21" spans="1:14" ht="12" customHeight="1" x14ac:dyDescent="0.25">
      <c r="A21" s="133">
        <v>13</v>
      </c>
      <c r="B21" s="140">
        <v>7992</v>
      </c>
      <c r="C21" s="141" t="s">
        <v>418</v>
      </c>
      <c r="D21" s="137">
        <v>10</v>
      </c>
      <c r="E21" s="137">
        <v>10</v>
      </c>
      <c r="F21" s="137">
        <v>10</v>
      </c>
      <c r="G21" s="137">
        <v>0</v>
      </c>
      <c r="H21" s="137">
        <v>0</v>
      </c>
      <c r="I21" s="137">
        <v>10</v>
      </c>
      <c r="J21" s="137">
        <v>5</v>
      </c>
      <c r="K21" s="137">
        <v>20</v>
      </c>
      <c r="L21" s="137">
        <f>SUM(D21:K21)</f>
        <v>65</v>
      </c>
      <c r="M21" s="137" t="str">
        <f t="shared" si="0"/>
        <v>Tidak Lulus</v>
      </c>
      <c r="N21" s="139" t="str">
        <f t="shared" si="1"/>
        <v>Remidi</v>
      </c>
    </row>
    <row r="22" spans="1:14" ht="12" customHeight="1" x14ac:dyDescent="0.25">
      <c r="A22" s="133">
        <v>14</v>
      </c>
      <c r="B22" s="142">
        <v>7993</v>
      </c>
      <c r="C22" s="141" t="s">
        <v>419</v>
      </c>
      <c r="D22" s="137">
        <v>10</v>
      </c>
      <c r="E22" s="137">
        <v>10</v>
      </c>
      <c r="F22" s="137">
        <v>0</v>
      </c>
      <c r="G22" s="137">
        <v>0</v>
      </c>
      <c r="H22" s="137">
        <v>0</v>
      </c>
      <c r="I22" s="137">
        <v>0</v>
      </c>
      <c r="J22" s="137">
        <v>20</v>
      </c>
      <c r="K22" s="137">
        <v>15</v>
      </c>
      <c r="L22" s="137">
        <f>SUM(D22:K22)</f>
        <v>55</v>
      </c>
      <c r="M22" s="137" t="str">
        <f t="shared" si="0"/>
        <v>Tidak Lulus</v>
      </c>
      <c r="N22" s="139" t="str">
        <f t="shared" si="1"/>
        <v>Remidi</v>
      </c>
    </row>
    <row r="23" spans="1:14" ht="12" customHeight="1" x14ac:dyDescent="0.25">
      <c r="A23" s="133">
        <v>15</v>
      </c>
      <c r="B23" s="142">
        <v>7994</v>
      </c>
      <c r="C23" s="141" t="s">
        <v>420</v>
      </c>
      <c r="D23" s="137">
        <v>10</v>
      </c>
      <c r="E23" s="137">
        <v>10</v>
      </c>
      <c r="F23" s="137">
        <v>0</v>
      </c>
      <c r="G23" s="137">
        <v>10</v>
      </c>
      <c r="H23" s="137">
        <v>0</v>
      </c>
      <c r="I23" s="137">
        <v>10</v>
      </c>
      <c r="J23" s="137">
        <v>20</v>
      </c>
      <c r="K23" s="137">
        <v>20</v>
      </c>
      <c r="L23" s="137">
        <f>SUM(D23:K23)</f>
        <v>80</v>
      </c>
      <c r="M23" s="137" t="str">
        <f t="shared" si="0"/>
        <v>Lulus</v>
      </c>
      <c r="N23" s="139" t="str">
        <f t="shared" si="1"/>
        <v>Tuntas</v>
      </c>
    </row>
    <row r="24" spans="1:14" ht="12" customHeight="1" x14ac:dyDescent="0.25">
      <c r="A24" s="133">
        <v>16</v>
      </c>
      <c r="B24" s="140">
        <v>7995</v>
      </c>
      <c r="C24" s="141" t="s">
        <v>421</v>
      </c>
      <c r="D24" s="137">
        <v>0</v>
      </c>
      <c r="E24" s="137">
        <v>0</v>
      </c>
      <c r="F24" s="137">
        <v>0</v>
      </c>
      <c r="G24" s="137">
        <v>0</v>
      </c>
      <c r="H24" s="137">
        <v>10</v>
      </c>
      <c r="I24" s="137">
        <v>10</v>
      </c>
      <c r="J24" s="137">
        <v>20</v>
      </c>
      <c r="K24" s="137">
        <v>20</v>
      </c>
      <c r="L24" s="137">
        <f>SUM(D24:K24)</f>
        <v>60</v>
      </c>
      <c r="M24" s="137" t="str">
        <f t="shared" si="0"/>
        <v>Tidak Lulus</v>
      </c>
      <c r="N24" s="139" t="str">
        <f t="shared" si="1"/>
        <v>Remidi</v>
      </c>
    </row>
    <row r="25" spans="1:14" ht="12" customHeight="1" x14ac:dyDescent="0.25">
      <c r="A25" s="133">
        <v>17</v>
      </c>
      <c r="B25" s="140">
        <v>7996</v>
      </c>
      <c r="C25" s="141" t="s">
        <v>422</v>
      </c>
      <c r="D25" s="137">
        <v>10</v>
      </c>
      <c r="E25" s="137">
        <v>0</v>
      </c>
      <c r="F25" s="137">
        <v>0</v>
      </c>
      <c r="G25" s="137">
        <v>0</v>
      </c>
      <c r="H25" s="137">
        <v>10</v>
      </c>
      <c r="I25" s="137">
        <v>10</v>
      </c>
      <c r="J25" s="137">
        <v>20</v>
      </c>
      <c r="K25" s="137">
        <v>10</v>
      </c>
      <c r="L25" s="137">
        <f>SUM(D25:K25)+5</f>
        <v>65</v>
      </c>
      <c r="M25" s="137" t="str">
        <f t="shared" si="0"/>
        <v>Tidak Lulus</v>
      </c>
      <c r="N25" s="139" t="str">
        <f t="shared" si="1"/>
        <v>Remidi</v>
      </c>
    </row>
    <row r="26" spans="1:14" ht="12" customHeight="1" x14ac:dyDescent="0.25">
      <c r="A26" s="133">
        <v>18</v>
      </c>
      <c r="B26" s="142">
        <v>7997</v>
      </c>
      <c r="C26" s="141" t="s">
        <v>423</v>
      </c>
      <c r="D26" s="137">
        <v>10</v>
      </c>
      <c r="E26" s="137">
        <v>0</v>
      </c>
      <c r="F26" s="137">
        <v>0</v>
      </c>
      <c r="G26" s="137">
        <v>0</v>
      </c>
      <c r="H26" s="137">
        <v>10</v>
      </c>
      <c r="I26" s="137">
        <v>0</v>
      </c>
      <c r="J26" s="137">
        <v>20</v>
      </c>
      <c r="K26" s="137">
        <v>20</v>
      </c>
      <c r="L26" s="137">
        <f t="shared" ref="L26:L32" si="2">SUM(D26:K26)</f>
        <v>60</v>
      </c>
      <c r="M26" s="137" t="str">
        <f t="shared" si="0"/>
        <v>Tidak Lulus</v>
      </c>
      <c r="N26" s="139" t="str">
        <f t="shared" si="1"/>
        <v>Remidi</v>
      </c>
    </row>
    <row r="27" spans="1:14" ht="12" customHeight="1" x14ac:dyDescent="0.25">
      <c r="A27" s="133">
        <v>19</v>
      </c>
      <c r="B27" s="142">
        <v>7998</v>
      </c>
      <c r="C27" s="141" t="s">
        <v>424</v>
      </c>
      <c r="D27" s="137">
        <v>10</v>
      </c>
      <c r="E27" s="137">
        <v>10</v>
      </c>
      <c r="F27" s="137">
        <v>10</v>
      </c>
      <c r="G27" s="137">
        <v>0</v>
      </c>
      <c r="H27" s="137">
        <v>10</v>
      </c>
      <c r="I27" s="137">
        <v>10</v>
      </c>
      <c r="J27" s="137">
        <v>15</v>
      </c>
      <c r="K27" s="137">
        <v>20</v>
      </c>
      <c r="L27" s="137">
        <f t="shared" si="2"/>
        <v>85</v>
      </c>
      <c r="M27" s="137" t="str">
        <f t="shared" si="0"/>
        <v>Lulus</v>
      </c>
      <c r="N27" s="139" t="str">
        <f t="shared" si="1"/>
        <v>Tuntas</v>
      </c>
    </row>
    <row r="28" spans="1:14" ht="12" customHeight="1" x14ac:dyDescent="0.25">
      <c r="A28" s="133">
        <v>20</v>
      </c>
      <c r="B28" s="140">
        <v>7999</v>
      </c>
      <c r="C28" s="141" t="s">
        <v>425</v>
      </c>
      <c r="D28" s="137">
        <v>10</v>
      </c>
      <c r="E28" s="137">
        <v>10</v>
      </c>
      <c r="F28" s="137">
        <v>10</v>
      </c>
      <c r="G28" s="137">
        <v>10</v>
      </c>
      <c r="H28" s="137">
        <v>10</v>
      </c>
      <c r="I28" s="137">
        <v>0</v>
      </c>
      <c r="J28" s="137">
        <v>15</v>
      </c>
      <c r="K28" s="137">
        <v>10</v>
      </c>
      <c r="L28" s="137">
        <f t="shared" si="2"/>
        <v>75</v>
      </c>
      <c r="M28" s="137" t="str">
        <f t="shared" si="0"/>
        <v>Lulus</v>
      </c>
      <c r="N28" s="139" t="str">
        <f t="shared" si="1"/>
        <v>Tuntas</v>
      </c>
    </row>
    <row r="29" spans="1:14" ht="12" customHeight="1" x14ac:dyDescent="0.25">
      <c r="A29" s="133">
        <v>21</v>
      </c>
      <c r="B29" s="140">
        <v>8000</v>
      </c>
      <c r="C29" s="141" t="s">
        <v>426</v>
      </c>
      <c r="D29" s="137">
        <v>10</v>
      </c>
      <c r="E29" s="137">
        <v>10</v>
      </c>
      <c r="F29" s="137">
        <v>10</v>
      </c>
      <c r="G29" s="137">
        <v>10</v>
      </c>
      <c r="H29" s="137">
        <v>10</v>
      </c>
      <c r="I29" s="137">
        <v>0</v>
      </c>
      <c r="J29" s="137">
        <v>20</v>
      </c>
      <c r="K29" s="137">
        <v>15</v>
      </c>
      <c r="L29" s="137">
        <f t="shared" si="2"/>
        <v>85</v>
      </c>
      <c r="M29" s="137" t="str">
        <f t="shared" si="0"/>
        <v>Lulus</v>
      </c>
      <c r="N29" s="139" t="str">
        <f t="shared" si="1"/>
        <v>Tuntas</v>
      </c>
    </row>
    <row r="30" spans="1:14" ht="12" customHeight="1" x14ac:dyDescent="0.25">
      <c r="A30" s="133">
        <v>22</v>
      </c>
      <c r="B30" s="142">
        <v>8001</v>
      </c>
      <c r="C30" s="141" t="s">
        <v>427</v>
      </c>
      <c r="D30" s="137">
        <v>0</v>
      </c>
      <c r="E30" s="137">
        <v>10</v>
      </c>
      <c r="F30" s="137">
        <v>10</v>
      </c>
      <c r="G30" s="137">
        <v>0</v>
      </c>
      <c r="H30" s="137">
        <v>10</v>
      </c>
      <c r="I30" s="137">
        <v>10</v>
      </c>
      <c r="J30" s="137">
        <v>20</v>
      </c>
      <c r="K30" s="137">
        <v>20</v>
      </c>
      <c r="L30" s="137">
        <f t="shared" si="2"/>
        <v>80</v>
      </c>
      <c r="M30" s="137" t="str">
        <f t="shared" si="0"/>
        <v>Lulus</v>
      </c>
      <c r="N30" s="139" t="str">
        <f t="shared" si="1"/>
        <v>Tuntas</v>
      </c>
    </row>
    <row r="31" spans="1:14" ht="12" customHeight="1" x14ac:dyDescent="0.25">
      <c r="A31" s="133">
        <v>23</v>
      </c>
      <c r="B31" s="142">
        <v>8002</v>
      </c>
      <c r="C31" s="141" t="s">
        <v>428</v>
      </c>
      <c r="D31" s="137">
        <v>0</v>
      </c>
      <c r="E31" s="137">
        <v>0</v>
      </c>
      <c r="F31" s="137">
        <v>10</v>
      </c>
      <c r="G31" s="137">
        <v>0</v>
      </c>
      <c r="H31" s="137">
        <v>0</v>
      </c>
      <c r="I31" s="137">
        <v>10</v>
      </c>
      <c r="J31" s="137">
        <v>20</v>
      </c>
      <c r="K31" s="137">
        <v>10</v>
      </c>
      <c r="L31" s="137">
        <f t="shared" si="2"/>
        <v>50</v>
      </c>
      <c r="M31" s="137" t="str">
        <f t="shared" si="0"/>
        <v>Tidak Lulus</v>
      </c>
      <c r="N31" s="139" t="str">
        <f t="shared" si="1"/>
        <v>Remidi</v>
      </c>
    </row>
    <row r="32" spans="1:14" ht="12" customHeight="1" x14ac:dyDescent="0.25">
      <c r="A32" s="133">
        <v>24</v>
      </c>
      <c r="B32" s="140">
        <v>8003</v>
      </c>
      <c r="C32" s="141" t="s">
        <v>429</v>
      </c>
      <c r="D32" s="137">
        <v>0</v>
      </c>
      <c r="E32" s="137">
        <v>0</v>
      </c>
      <c r="F32" s="137">
        <v>0</v>
      </c>
      <c r="G32" s="137">
        <v>0</v>
      </c>
      <c r="H32" s="137">
        <v>10</v>
      </c>
      <c r="I32" s="137">
        <v>0</v>
      </c>
      <c r="J32" s="137">
        <v>20</v>
      </c>
      <c r="K32" s="137">
        <v>10</v>
      </c>
      <c r="L32" s="137">
        <f t="shared" si="2"/>
        <v>40</v>
      </c>
      <c r="M32" s="137" t="str">
        <f t="shared" si="0"/>
        <v>Tidak Lulus</v>
      </c>
      <c r="N32" s="139" t="str">
        <f t="shared" si="1"/>
        <v>Remidi</v>
      </c>
    </row>
    <row r="33" spans="1:14" ht="12" customHeight="1" x14ac:dyDescent="0.25">
      <c r="A33" s="133">
        <v>25</v>
      </c>
      <c r="B33" s="140">
        <v>8004</v>
      </c>
      <c r="C33" s="141" t="s">
        <v>430</v>
      </c>
      <c r="D33" s="137">
        <v>0</v>
      </c>
      <c r="E33" s="137">
        <v>0</v>
      </c>
      <c r="F33" s="137">
        <v>10</v>
      </c>
      <c r="G33" s="137">
        <v>0</v>
      </c>
      <c r="H33" s="137">
        <v>10</v>
      </c>
      <c r="I33" s="137">
        <v>10</v>
      </c>
      <c r="J33" s="137">
        <v>20</v>
      </c>
      <c r="K33" s="137">
        <v>20</v>
      </c>
      <c r="L33" s="137">
        <f>SUM(D33:K33)+5</f>
        <v>75</v>
      </c>
      <c r="M33" s="137" t="str">
        <f t="shared" si="0"/>
        <v>Lulus</v>
      </c>
      <c r="N33" s="139" t="str">
        <f t="shared" si="1"/>
        <v>Tuntas</v>
      </c>
    </row>
    <row r="34" spans="1:14" ht="12" customHeight="1" x14ac:dyDescent="0.25">
      <c r="A34" s="133">
        <v>26</v>
      </c>
      <c r="B34" s="142">
        <v>8005</v>
      </c>
      <c r="C34" s="141" t="s">
        <v>431</v>
      </c>
      <c r="D34" s="137">
        <v>10</v>
      </c>
      <c r="E34" s="137">
        <v>10</v>
      </c>
      <c r="F34" s="137">
        <v>10</v>
      </c>
      <c r="G34" s="137">
        <v>0</v>
      </c>
      <c r="H34" s="137">
        <v>10</v>
      </c>
      <c r="I34" s="137">
        <v>0</v>
      </c>
      <c r="J34" s="137">
        <v>20</v>
      </c>
      <c r="K34" s="137">
        <v>10</v>
      </c>
      <c r="L34" s="137">
        <f>SUM(D34:K34)+5</f>
        <v>75</v>
      </c>
      <c r="M34" s="137" t="str">
        <f t="shared" si="0"/>
        <v>Lulus</v>
      </c>
      <c r="N34" s="139" t="str">
        <f t="shared" si="1"/>
        <v>Tuntas</v>
      </c>
    </row>
    <row r="35" spans="1:14" ht="12" customHeight="1" x14ac:dyDescent="0.25">
      <c r="A35" s="133">
        <v>27</v>
      </c>
      <c r="B35" s="142">
        <v>8006</v>
      </c>
      <c r="C35" s="141" t="s">
        <v>432</v>
      </c>
      <c r="D35" s="137">
        <v>10</v>
      </c>
      <c r="E35" s="137">
        <v>10</v>
      </c>
      <c r="F35" s="137">
        <v>0</v>
      </c>
      <c r="G35" s="137">
        <v>0</v>
      </c>
      <c r="H35" s="137">
        <v>10</v>
      </c>
      <c r="I35" s="137">
        <v>0</v>
      </c>
      <c r="J35" s="137">
        <v>20</v>
      </c>
      <c r="K35" s="137">
        <v>10</v>
      </c>
      <c r="L35" s="137">
        <f t="shared" ref="L35:L40" si="3">SUM(D35:K35)</f>
        <v>60</v>
      </c>
      <c r="M35" s="137" t="str">
        <f t="shared" si="0"/>
        <v>Tidak Lulus</v>
      </c>
      <c r="N35" s="139" t="str">
        <f t="shared" si="1"/>
        <v>Remidi</v>
      </c>
    </row>
    <row r="36" spans="1:14" ht="12" customHeight="1" x14ac:dyDescent="0.25">
      <c r="A36" s="133">
        <v>28</v>
      </c>
      <c r="B36" s="140">
        <v>8007</v>
      </c>
      <c r="C36" s="141" t="s">
        <v>433</v>
      </c>
      <c r="D36" s="137">
        <v>10</v>
      </c>
      <c r="E36" s="137">
        <v>10</v>
      </c>
      <c r="F36" s="137">
        <v>10</v>
      </c>
      <c r="G36" s="137">
        <v>0</v>
      </c>
      <c r="H36" s="137">
        <v>0</v>
      </c>
      <c r="I36" s="137">
        <v>10</v>
      </c>
      <c r="J36" s="137">
        <v>20</v>
      </c>
      <c r="K36" s="137">
        <v>20</v>
      </c>
      <c r="L36" s="137">
        <f t="shared" si="3"/>
        <v>80</v>
      </c>
      <c r="M36" s="137" t="str">
        <f t="shared" si="0"/>
        <v>Lulus</v>
      </c>
      <c r="N36" s="139" t="str">
        <f t="shared" si="1"/>
        <v>Tuntas</v>
      </c>
    </row>
    <row r="37" spans="1:14" ht="12" customHeight="1" x14ac:dyDescent="0.25">
      <c r="A37" s="133">
        <v>29</v>
      </c>
      <c r="B37" s="140">
        <v>8008</v>
      </c>
      <c r="C37" s="141" t="s">
        <v>434</v>
      </c>
      <c r="D37" s="137">
        <v>0</v>
      </c>
      <c r="E37" s="137">
        <v>10</v>
      </c>
      <c r="F37" s="137">
        <v>0</v>
      </c>
      <c r="G37" s="137">
        <v>0</v>
      </c>
      <c r="H37" s="137">
        <v>0</v>
      </c>
      <c r="I37" s="137">
        <v>10</v>
      </c>
      <c r="J37" s="137">
        <v>20</v>
      </c>
      <c r="K37" s="137">
        <v>20</v>
      </c>
      <c r="L37" s="137">
        <f t="shared" si="3"/>
        <v>60</v>
      </c>
      <c r="M37" s="137" t="str">
        <f t="shared" si="0"/>
        <v>Tidak Lulus</v>
      </c>
      <c r="N37" s="139" t="str">
        <f t="shared" si="1"/>
        <v>Remidi</v>
      </c>
    </row>
    <row r="38" spans="1:14" ht="12" customHeight="1" x14ac:dyDescent="0.25">
      <c r="A38" s="133">
        <v>30</v>
      </c>
      <c r="B38" s="142">
        <v>8009</v>
      </c>
      <c r="C38" s="141" t="s">
        <v>435</v>
      </c>
      <c r="D38" s="137">
        <v>0</v>
      </c>
      <c r="E38" s="137">
        <v>10</v>
      </c>
      <c r="F38" s="137">
        <v>10</v>
      </c>
      <c r="G38" s="137">
        <v>0</v>
      </c>
      <c r="H38" s="137">
        <v>0</v>
      </c>
      <c r="I38" s="137">
        <v>0</v>
      </c>
      <c r="J38" s="137">
        <v>20</v>
      </c>
      <c r="K38" s="137">
        <v>10</v>
      </c>
      <c r="L38" s="137">
        <f t="shared" si="3"/>
        <v>50</v>
      </c>
      <c r="M38" s="137" t="str">
        <f t="shared" si="0"/>
        <v>Tidak Lulus</v>
      </c>
      <c r="N38" s="139" t="str">
        <f t="shared" si="1"/>
        <v>Remidi</v>
      </c>
    </row>
    <row r="39" spans="1:14" ht="12" customHeight="1" x14ac:dyDescent="0.25">
      <c r="A39" s="133">
        <v>31</v>
      </c>
      <c r="B39" s="142">
        <v>8010</v>
      </c>
      <c r="C39" s="141" t="s">
        <v>436</v>
      </c>
      <c r="D39" s="137">
        <v>10</v>
      </c>
      <c r="E39" s="137">
        <v>10</v>
      </c>
      <c r="F39" s="137">
        <v>0</v>
      </c>
      <c r="G39" s="137">
        <v>0</v>
      </c>
      <c r="H39" s="137">
        <v>0</v>
      </c>
      <c r="I39" s="137">
        <v>10</v>
      </c>
      <c r="J39" s="137">
        <v>5</v>
      </c>
      <c r="K39" s="137">
        <v>20</v>
      </c>
      <c r="L39" s="137">
        <f t="shared" si="3"/>
        <v>55</v>
      </c>
      <c r="M39" s="137" t="str">
        <f t="shared" ref="M39:M40" si="4">IF(L39&gt;=75,"Lulus","Tidak Lulus")</f>
        <v>Tidak Lulus</v>
      </c>
      <c r="N39" s="139" t="str">
        <f t="shared" si="1"/>
        <v>Remidi</v>
      </c>
    </row>
    <row r="40" spans="1:14" ht="12" customHeight="1" x14ac:dyDescent="0.25">
      <c r="A40" s="133">
        <v>32</v>
      </c>
      <c r="B40" s="142">
        <v>8011</v>
      </c>
      <c r="C40" s="141" t="s">
        <v>437</v>
      </c>
      <c r="D40" s="137">
        <v>10</v>
      </c>
      <c r="E40" s="137">
        <v>10</v>
      </c>
      <c r="F40" s="137">
        <v>10</v>
      </c>
      <c r="G40" s="137">
        <v>0</v>
      </c>
      <c r="H40" s="137">
        <v>10</v>
      </c>
      <c r="I40" s="137">
        <v>0</v>
      </c>
      <c r="J40" s="137">
        <v>20</v>
      </c>
      <c r="K40" s="137">
        <v>15</v>
      </c>
      <c r="L40" s="137">
        <f t="shared" si="3"/>
        <v>75</v>
      </c>
      <c r="M40" s="137" t="str">
        <f t="shared" si="4"/>
        <v>Lulus</v>
      </c>
      <c r="N40" s="139" t="str">
        <f t="shared" si="1"/>
        <v>Tuntas</v>
      </c>
    </row>
    <row r="43" spans="1:14" x14ac:dyDescent="0.25">
      <c r="C43" s="2" t="s">
        <v>389</v>
      </c>
      <c r="D43" s="137">
        <f>AVERAGE(D9:D40)</f>
        <v>5.625</v>
      </c>
      <c r="E43" s="139">
        <f t="shared" ref="E43:I43" si="5">AVERAGE(E9:E40)</f>
        <v>5.625</v>
      </c>
      <c r="F43" s="139">
        <f t="shared" si="5"/>
        <v>5.625</v>
      </c>
      <c r="G43" s="139">
        <f t="shared" si="5"/>
        <v>2.1875</v>
      </c>
      <c r="H43" s="139">
        <f t="shared" si="5"/>
        <v>5.625</v>
      </c>
      <c r="I43" s="139">
        <f t="shared" si="5"/>
        <v>5.3125</v>
      </c>
    </row>
    <row r="44" spans="1:14" x14ac:dyDescent="0.25">
      <c r="C44" s="2" t="s">
        <v>390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</row>
    <row r="45" spans="1:14" x14ac:dyDescent="0.25">
      <c r="C45" s="2" t="s">
        <v>391</v>
      </c>
      <c r="D45" s="137">
        <v>10</v>
      </c>
      <c r="E45" s="137">
        <v>10</v>
      </c>
      <c r="F45" s="137">
        <v>10</v>
      </c>
      <c r="G45" s="137">
        <v>10</v>
      </c>
      <c r="H45" s="137">
        <v>10</v>
      </c>
      <c r="I45" s="137">
        <v>10</v>
      </c>
    </row>
    <row r="46" spans="1:14" x14ac:dyDescent="0.25">
      <c r="C46" s="2" t="s">
        <v>392</v>
      </c>
      <c r="D46" s="137" t="s">
        <v>439</v>
      </c>
      <c r="E46" s="137" t="s">
        <v>440</v>
      </c>
      <c r="F46" s="137" t="s">
        <v>441</v>
      </c>
      <c r="G46" s="137" t="s">
        <v>442</v>
      </c>
      <c r="H46" s="137" t="s">
        <v>441</v>
      </c>
      <c r="I46" s="137" t="s">
        <v>441</v>
      </c>
    </row>
    <row r="47" spans="1:14" x14ac:dyDescent="0.25">
      <c r="C47" s="2" t="s">
        <v>393</v>
      </c>
      <c r="D47" s="137" t="s">
        <v>443</v>
      </c>
      <c r="E47" s="137" t="s">
        <v>442</v>
      </c>
      <c r="F47" s="137" t="s">
        <v>443</v>
      </c>
      <c r="G47" s="137" t="s">
        <v>444</v>
      </c>
      <c r="H47" s="137" t="s">
        <v>439</v>
      </c>
      <c r="I47" s="137" t="s">
        <v>444</v>
      </c>
    </row>
    <row r="48" spans="1:14" x14ac:dyDescent="0.25">
      <c r="C48" s="235" t="s">
        <v>394</v>
      </c>
      <c r="D48" s="137" t="s">
        <v>396</v>
      </c>
      <c r="E48" s="137" t="s">
        <v>402</v>
      </c>
      <c r="F48" s="137" t="s">
        <v>396</v>
      </c>
      <c r="G48" s="137" t="s">
        <v>402</v>
      </c>
      <c r="H48" s="137" t="s">
        <v>396</v>
      </c>
      <c r="I48" s="137" t="s">
        <v>405</v>
      </c>
    </row>
    <row r="49" spans="2:13" ht="15" customHeight="1" x14ac:dyDescent="0.25">
      <c r="C49" s="236"/>
      <c r="D49" s="234" t="s">
        <v>401</v>
      </c>
      <c r="E49" s="234" t="s">
        <v>401</v>
      </c>
      <c r="F49" s="234" t="s">
        <v>401</v>
      </c>
      <c r="G49" s="234" t="s">
        <v>401</v>
      </c>
      <c r="H49" s="234" t="s">
        <v>401</v>
      </c>
      <c r="I49" s="234" t="s">
        <v>401</v>
      </c>
    </row>
    <row r="50" spans="2:13" x14ac:dyDescent="0.25">
      <c r="C50" s="237"/>
      <c r="D50" s="234"/>
      <c r="E50" s="234"/>
      <c r="F50" s="234"/>
      <c r="G50" s="234"/>
      <c r="H50" s="234"/>
      <c r="I50" s="234"/>
    </row>
    <row r="52" spans="2:13" ht="15.75" x14ac:dyDescent="0.25">
      <c r="B52" s="143"/>
      <c r="C52" s="33"/>
      <c r="D52" s="144"/>
      <c r="M52" s="145" t="s">
        <v>445</v>
      </c>
    </row>
    <row r="53" spans="2:13" ht="15.75" x14ac:dyDescent="0.25">
      <c r="B53" s="143"/>
      <c r="C53" s="146" t="s">
        <v>446</v>
      </c>
      <c r="D53" s="146"/>
      <c r="K53" s="147" t="s">
        <v>447</v>
      </c>
    </row>
    <row r="54" spans="2:13" ht="15.75" x14ac:dyDescent="0.25">
      <c r="B54" s="143"/>
      <c r="C54" s="146"/>
      <c r="D54" s="146"/>
      <c r="K54" s="147"/>
    </row>
    <row r="55" spans="2:13" ht="15.75" x14ac:dyDescent="0.25">
      <c r="B55" s="143"/>
      <c r="C55" s="33"/>
      <c r="D55" s="144"/>
      <c r="K55" s="147"/>
    </row>
    <row r="56" spans="2:13" ht="15.75" x14ac:dyDescent="0.25">
      <c r="B56" s="143"/>
      <c r="C56" s="33"/>
      <c r="D56" s="144"/>
      <c r="K56" s="148"/>
    </row>
    <row r="57" spans="2:13" ht="15.75" x14ac:dyDescent="0.25">
      <c r="B57" s="143"/>
      <c r="C57" s="149" t="s">
        <v>448</v>
      </c>
      <c r="D57" s="149"/>
      <c r="K57" s="150" t="s">
        <v>449</v>
      </c>
    </row>
    <row r="58" spans="2:13" ht="15.75" x14ac:dyDescent="0.25">
      <c r="B58" s="143"/>
      <c r="C58" s="147" t="s">
        <v>450</v>
      </c>
      <c r="D58" s="147"/>
      <c r="K58" s="147" t="s">
        <v>451</v>
      </c>
    </row>
  </sheetData>
  <mergeCells count="17">
    <mergeCell ref="I49:I50"/>
    <mergeCell ref="C48:C50"/>
    <mergeCell ref="D49:D50"/>
    <mergeCell ref="E49:E50"/>
    <mergeCell ref="F49:F50"/>
    <mergeCell ref="G49:G50"/>
    <mergeCell ref="H49:H50"/>
    <mergeCell ref="A1:N1"/>
    <mergeCell ref="A2:N2"/>
    <mergeCell ref="A3:N3"/>
    <mergeCell ref="A4:N4"/>
    <mergeCell ref="A6:A8"/>
    <mergeCell ref="B6:B8"/>
    <mergeCell ref="D6:K6"/>
    <mergeCell ref="L6:L8"/>
    <mergeCell ref="M6:M8"/>
    <mergeCell ref="N6:N8"/>
  </mergeCells>
  <pageMargins left="0.7" right="0.7" top="0.75" bottom="0.75" header="0.3" footer="0.3"/>
  <pageSetup scale="62" orientation="portrait" horizontalDpi="4294967293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BreakPreview" topLeftCell="A50" zoomScale="60" zoomScaleNormal="100" workbookViewId="0">
      <selection activeCell="N55" sqref="N55"/>
    </sheetView>
  </sheetViews>
  <sheetFormatPr defaultRowHeight="15" x14ac:dyDescent="0.25"/>
  <cols>
    <col min="1" max="1" width="3.85546875" customWidth="1"/>
    <col min="2" max="2" width="4.85546875" customWidth="1"/>
    <col min="3" max="3" width="30.85546875" customWidth="1"/>
    <col min="4" max="11" width="8.7109375" customWidth="1"/>
    <col min="12" max="12" width="7.140625" customWidth="1"/>
    <col min="13" max="13" width="11.28515625" customWidth="1"/>
    <col min="14" max="14" width="16.5703125" customWidth="1"/>
  </cols>
  <sheetData>
    <row r="1" spans="1:14" ht="12" customHeight="1" x14ac:dyDescent="0.25">
      <c r="A1" s="160" t="s">
        <v>383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12" customHeight="1" x14ac:dyDescent="0.25">
      <c r="A2" s="160" t="s">
        <v>384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12" customHeight="1" x14ac:dyDescent="0.25">
      <c r="A3" s="160" t="s">
        <v>385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2" customHeight="1" x14ac:dyDescent="0.25">
      <c r="A4" s="160" t="s">
        <v>386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2" customHeight="1" x14ac:dyDescent="0.25"/>
    <row r="6" spans="1:14" ht="12" customHeight="1" x14ac:dyDescent="0.25">
      <c r="A6" s="166" t="s">
        <v>15</v>
      </c>
      <c r="B6" s="166" t="s">
        <v>16</v>
      </c>
      <c r="C6" s="127" t="s">
        <v>17</v>
      </c>
      <c r="D6" s="232" t="s">
        <v>118</v>
      </c>
      <c r="E6" s="233"/>
      <c r="F6" s="233"/>
      <c r="G6" s="233"/>
      <c r="H6" s="233"/>
      <c r="I6" s="233"/>
      <c r="J6" s="233"/>
      <c r="K6" s="233"/>
      <c r="L6" s="166" t="s">
        <v>119</v>
      </c>
      <c r="M6" s="166" t="s">
        <v>101</v>
      </c>
      <c r="N6" s="166" t="s">
        <v>346</v>
      </c>
    </row>
    <row r="7" spans="1:14" ht="12" customHeight="1" x14ac:dyDescent="0.25">
      <c r="A7" s="167"/>
      <c r="B7" s="167"/>
      <c r="C7" s="17" t="s">
        <v>387</v>
      </c>
      <c r="D7" s="129">
        <v>1</v>
      </c>
      <c r="E7" s="126">
        <v>2</v>
      </c>
      <c r="F7" s="126">
        <v>3</v>
      </c>
      <c r="G7" s="129">
        <v>4</v>
      </c>
      <c r="H7" s="129">
        <v>5</v>
      </c>
      <c r="I7" s="129">
        <v>6</v>
      </c>
      <c r="J7" s="129">
        <v>7</v>
      </c>
      <c r="K7" s="129">
        <v>8</v>
      </c>
      <c r="L7" s="167"/>
      <c r="M7" s="167"/>
      <c r="N7" s="167"/>
    </row>
    <row r="8" spans="1:14" ht="12" customHeight="1" x14ac:dyDescent="0.25">
      <c r="A8" s="168"/>
      <c r="B8" s="168"/>
      <c r="C8" s="17" t="s">
        <v>388</v>
      </c>
      <c r="D8" s="129">
        <v>10</v>
      </c>
      <c r="E8" s="126">
        <v>10</v>
      </c>
      <c r="F8" s="126">
        <v>10</v>
      </c>
      <c r="G8" s="129">
        <v>10</v>
      </c>
      <c r="H8" s="129">
        <v>10</v>
      </c>
      <c r="I8" s="129">
        <v>10</v>
      </c>
      <c r="J8" s="129">
        <v>20</v>
      </c>
      <c r="K8" s="129">
        <v>20</v>
      </c>
      <c r="L8" s="168"/>
      <c r="M8" s="168"/>
      <c r="N8" s="168"/>
    </row>
    <row r="9" spans="1:14" ht="12" customHeight="1" x14ac:dyDescent="0.25">
      <c r="A9" s="130">
        <v>1</v>
      </c>
      <c r="B9" s="131">
        <v>8012</v>
      </c>
      <c r="C9" s="132" t="s">
        <v>353</v>
      </c>
      <c r="D9" s="125">
        <v>0</v>
      </c>
      <c r="E9" s="125">
        <v>0</v>
      </c>
      <c r="F9" s="125">
        <v>0</v>
      </c>
      <c r="G9" s="125">
        <v>0</v>
      </c>
      <c r="H9" s="125">
        <v>0</v>
      </c>
      <c r="I9" s="128">
        <v>0</v>
      </c>
      <c r="J9" s="128">
        <v>0</v>
      </c>
      <c r="K9" s="128">
        <v>0</v>
      </c>
      <c r="L9" s="125">
        <v>0</v>
      </c>
      <c r="M9" s="128" t="str">
        <f>IF(L9&gt;=75,"Lulus","Tidak Lulus")</f>
        <v>Tidak Lulus</v>
      </c>
      <c r="N9" s="19" t="str">
        <f>IF(L9=0,"Ulangan Susulan")</f>
        <v>Ulangan Susulan</v>
      </c>
    </row>
    <row r="10" spans="1:14" ht="12" customHeight="1" x14ac:dyDescent="0.25">
      <c r="A10" s="133">
        <v>2</v>
      </c>
      <c r="B10" s="131">
        <v>8013</v>
      </c>
      <c r="C10" s="132" t="s">
        <v>354</v>
      </c>
      <c r="D10" s="125">
        <v>0</v>
      </c>
      <c r="E10" s="125">
        <v>0</v>
      </c>
      <c r="F10" s="125">
        <v>10</v>
      </c>
      <c r="G10" s="125">
        <v>10</v>
      </c>
      <c r="H10" s="125">
        <v>10</v>
      </c>
      <c r="I10" s="128">
        <v>10</v>
      </c>
      <c r="J10" s="128">
        <v>20</v>
      </c>
      <c r="K10" s="125">
        <v>20</v>
      </c>
      <c r="L10" s="125">
        <f>SUM(D10:K10)</f>
        <v>80</v>
      </c>
      <c r="M10" s="128" t="str">
        <f t="shared" ref="M10:M38" si="0">IF(L10&gt;=75,"Lulus","Tidak Lulus")</f>
        <v>Lulus</v>
      </c>
      <c r="N10" s="128" t="str">
        <f>IF(L10&lt;75,"Remidi","Tuntas")</f>
        <v>Tuntas</v>
      </c>
    </row>
    <row r="11" spans="1:14" ht="12" customHeight="1" x14ac:dyDescent="0.25">
      <c r="A11" s="133">
        <v>3</v>
      </c>
      <c r="B11" s="131">
        <v>8014</v>
      </c>
      <c r="C11" s="132" t="s">
        <v>355</v>
      </c>
      <c r="D11" s="125">
        <v>0</v>
      </c>
      <c r="E11" s="125">
        <v>0</v>
      </c>
      <c r="F11" s="125">
        <v>10</v>
      </c>
      <c r="G11" s="125">
        <v>10</v>
      </c>
      <c r="H11" s="125">
        <v>0</v>
      </c>
      <c r="I11" s="128">
        <v>10</v>
      </c>
      <c r="J11" s="128">
        <v>20</v>
      </c>
      <c r="K11" s="125">
        <v>20</v>
      </c>
      <c r="L11" s="125">
        <f>SUM(D11:K11)+5</f>
        <v>75</v>
      </c>
      <c r="M11" s="128" t="str">
        <f t="shared" si="0"/>
        <v>Lulus</v>
      </c>
      <c r="N11" s="128" t="str">
        <f t="shared" ref="N11:N14" si="1">IF(L11&lt;75,"Remidi","Tuntas")</f>
        <v>Tuntas</v>
      </c>
    </row>
    <row r="12" spans="1:14" ht="12" customHeight="1" x14ac:dyDescent="0.25">
      <c r="A12" s="133">
        <v>4</v>
      </c>
      <c r="B12" s="131">
        <v>8015</v>
      </c>
      <c r="C12" s="132" t="s">
        <v>356</v>
      </c>
      <c r="D12" s="125">
        <v>0</v>
      </c>
      <c r="E12" s="125">
        <v>0</v>
      </c>
      <c r="F12" s="125">
        <v>10</v>
      </c>
      <c r="G12" s="125">
        <v>10</v>
      </c>
      <c r="H12" s="125">
        <v>10</v>
      </c>
      <c r="I12" s="128">
        <v>0</v>
      </c>
      <c r="J12" s="128">
        <v>20</v>
      </c>
      <c r="K12" s="128">
        <v>20</v>
      </c>
      <c r="L12" s="128">
        <f>SUM(D12:K12)+5</f>
        <v>75</v>
      </c>
      <c r="M12" s="128" t="str">
        <f t="shared" si="0"/>
        <v>Lulus</v>
      </c>
      <c r="N12" s="128" t="str">
        <f t="shared" si="1"/>
        <v>Tuntas</v>
      </c>
    </row>
    <row r="13" spans="1:14" ht="12" customHeight="1" x14ac:dyDescent="0.25">
      <c r="A13" s="133">
        <v>5</v>
      </c>
      <c r="B13" s="131">
        <v>8016</v>
      </c>
      <c r="C13" s="132" t="s">
        <v>357</v>
      </c>
      <c r="D13" s="125">
        <v>0</v>
      </c>
      <c r="E13" s="125">
        <v>0</v>
      </c>
      <c r="F13" s="125">
        <v>10</v>
      </c>
      <c r="G13" s="125">
        <v>10</v>
      </c>
      <c r="H13" s="125">
        <v>0</v>
      </c>
      <c r="I13" s="128">
        <v>10</v>
      </c>
      <c r="J13" s="128">
        <v>20</v>
      </c>
      <c r="K13" s="128">
        <v>20</v>
      </c>
      <c r="L13" s="128">
        <f>SUM(D13:K13)+5</f>
        <v>75</v>
      </c>
      <c r="M13" s="128" t="str">
        <f t="shared" si="0"/>
        <v>Lulus</v>
      </c>
      <c r="N13" s="128" t="str">
        <f t="shared" si="1"/>
        <v>Tuntas</v>
      </c>
    </row>
    <row r="14" spans="1:14" ht="12" customHeight="1" x14ac:dyDescent="0.25">
      <c r="A14" s="133">
        <v>6</v>
      </c>
      <c r="B14" s="131">
        <v>8017</v>
      </c>
      <c r="C14" s="132" t="s">
        <v>358</v>
      </c>
      <c r="D14" s="125">
        <v>0</v>
      </c>
      <c r="E14" s="125">
        <v>0</v>
      </c>
      <c r="F14" s="125">
        <v>10</v>
      </c>
      <c r="G14" s="125">
        <v>10</v>
      </c>
      <c r="H14" s="125">
        <v>10</v>
      </c>
      <c r="I14" s="128">
        <v>10</v>
      </c>
      <c r="J14" s="128">
        <v>20</v>
      </c>
      <c r="K14" s="125">
        <v>0</v>
      </c>
      <c r="L14" s="125">
        <f>SUM(D14:K14)</f>
        <v>60</v>
      </c>
      <c r="M14" s="128" t="str">
        <f t="shared" si="0"/>
        <v>Tidak Lulus</v>
      </c>
      <c r="N14" s="128" t="str">
        <f t="shared" si="1"/>
        <v>Remidi</v>
      </c>
    </row>
    <row r="15" spans="1:14" ht="12" customHeight="1" x14ac:dyDescent="0.25">
      <c r="A15" s="133">
        <v>7</v>
      </c>
      <c r="B15" s="131">
        <v>8018</v>
      </c>
      <c r="C15" s="132" t="s">
        <v>359</v>
      </c>
      <c r="D15" s="125">
        <v>0</v>
      </c>
      <c r="E15" s="125">
        <v>0</v>
      </c>
      <c r="F15" s="125">
        <v>0</v>
      </c>
      <c r="G15" s="125">
        <v>0</v>
      </c>
      <c r="H15" s="125">
        <v>0</v>
      </c>
      <c r="I15" s="128">
        <v>0</v>
      </c>
      <c r="J15" s="128">
        <v>0</v>
      </c>
      <c r="K15" s="125">
        <v>0</v>
      </c>
      <c r="L15" s="125">
        <f>SUM(D15:K15)</f>
        <v>0</v>
      </c>
      <c r="M15" s="128" t="str">
        <f t="shared" si="0"/>
        <v>Tidak Lulus</v>
      </c>
      <c r="N15" s="19" t="str">
        <f t="shared" ref="N15:N36" si="2">IF(L15=0,"Ulangan Susulan")</f>
        <v>Ulangan Susulan</v>
      </c>
    </row>
    <row r="16" spans="1:14" ht="12" customHeight="1" x14ac:dyDescent="0.25">
      <c r="A16" s="133">
        <v>8</v>
      </c>
      <c r="B16" s="131">
        <v>8019</v>
      </c>
      <c r="C16" s="134" t="s">
        <v>360</v>
      </c>
      <c r="D16" s="125">
        <v>10</v>
      </c>
      <c r="E16" s="125">
        <v>10</v>
      </c>
      <c r="F16" s="125">
        <v>0</v>
      </c>
      <c r="G16" s="125">
        <v>0</v>
      </c>
      <c r="H16" s="125">
        <v>10</v>
      </c>
      <c r="I16" s="128">
        <v>0</v>
      </c>
      <c r="J16" s="128">
        <v>20</v>
      </c>
      <c r="K16" s="128">
        <v>20</v>
      </c>
      <c r="L16" s="128">
        <f>SUM(D16:K16)+5</f>
        <v>75</v>
      </c>
      <c r="M16" s="128" t="str">
        <f t="shared" si="0"/>
        <v>Lulus</v>
      </c>
      <c r="N16" s="128" t="str">
        <f>IF(L16&lt;75,"Remidi","Tuntas")</f>
        <v>Tuntas</v>
      </c>
    </row>
    <row r="17" spans="1:14" ht="12" customHeight="1" x14ac:dyDescent="0.25">
      <c r="A17" s="133">
        <v>9</v>
      </c>
      <c r="B17" s="131">
        <v>8020</v>
      </c>
      <c r="C17" s="132" t="s">
        <v>361</v>
      </c>
      <c r="D17" s="125">
        <v>0</v>
      </c>
      <c r="E17" s="125">
        <v>0</v>
      </c>
      <c r="F17" s="125">
        <v>0</v>
      </c>
      <c r="G17" s="125">
        <v>0</v>
      </c>
      <c r="H17" s="125">
        <v>0</v>
      </c>
      <c r="I17" s="128">
        <v>0</v>
      </c>
      <c r="J17" s="128">
        <v>0</v>
      </c>
      <c r="K17" s="125">
        <v>0</v>
      </c>
      <c r="L17" s="125">
        <f>SUM(D17:K17)</f>
        <v>0</v>
      </c>
      <c r="M17" s="128" t="str">
        <f t="shared" si="0"/>
        <v>Tidak Lulus</v>
      </c>
      <c r="N17" s="19" t="str">
        <f t="shared" si="2"/>
        <v>Ulangan Susulan</v>
      </c>
    </row>
    <row r="18" spans="1:14" ht="12" customHeight="1" x14ac:dyDescent="0.25">
      <c r="A18" s="133">
        <v>10</v>
      </c>
      <c r="B18" s="131">
        <v>8021</v>
      </c>
      <c r="C18" s="132" t="s">
        <v>362</v>
      </c>
      <c r="D18" s="125">
        <v>10</v>
      </c>
      <c r="E18" s="125">
        <v>10</v>
      </c>
      <c r="F18" s="125">
        <v>10</v>
      </c>
      <c r="G18" s="125">
        <v>0</v>
      </c>
      <c r="H18" s="125">
        <v>10</v>
      </c>
      <c r="I18" s="128">
        <v>0</v>
      </c>
      <c r="J18" s="128">
        <v>20</v>
      </c>
      <c r="K18" s="125">
        <v>20</v>
      </c>
      <c r="L18" s="125">
        <f>SUM(D18:K18)</f>
        <v>80</v>
      </c>
      <c r="M18" s="128" t="str">
        <f t="shared" si="0"/>
        <v>Lulus</v>
      </c>
      <c r="N18" s="128" t="str">
        <f t="shared" ref="N18:N20" si="3">IF(L18&lt;75,"Remidi","Tuntas")</f>
        <v>Tuntas</v>
      </c>
    </row>
    <row r="19" spans="1:14" ht="12" customHeight="1" x14ac:dyDescent="0.25">
      <c r="A19" s="133">
        <v>11</v>
      </c>
      <c r="B19" s="131">
        <v>8022</v>
      </c>
      <c r="C19" s="132" t="s">
        <v>363</v>
      </c>
      <c r="D19" s="125">
        <v>10</v>
      </c>
      <c r="E19" s="125">
        <v>10</v>
      </c>
      <c r="F19" s="125">
        <v>10</v>
      </c>
      <c r="G19" s="125">
        <v>0</v>
      </c>
      <c r="H19" s="125">
        <v>10</v>
      </c>
      <c r="I19" s="128">
        <v>0</v>
      </c>
      <c r="J19" s="128">
        <v>20</v>
      </c>
      <c r="K19" s="128">
        <v>15</v>
      </c>
      <c r="L19" s="128">
        <f>SUM(D19:K19)</f>
        <v>75</v>
      </c>
      <c r="M19" s="128" t="str">
        <f t="shared" si="0"/>
        <v>Lulus</v>
      </c>
      <c r="N19" s="128" t="str">
        <f t="shared" si="3"/>
        <v>Tuntas</v>
      </c>
    </row>
    <row r="20" spans="1:14" ht="12" customHeight="1" x14ac:dyDescent="0.25">
      <c r="A20" s="133">
        <v>12</v>
      </c>
      <c r="B20" s="131">
        <v>8024</v>
      </c>
      <c r="C20" s="132" t="s">
        <v>364</v>
      </c>
      <c r="D20" s="125">
        <v>10</v>
      </c>
      <c r="E20" s="125">
        <v>0</v>
      </c>
      <c r="F20" s="125">
        <v>10</v>
      </c>
      <c r="G20" s="125">
        <v>0</v>
      </c>
      <c r="H20" s="125">
        <v>10</v>
      </c>
      <c r="I20" s="128">
        <v>10</v>
      </c>
      <c r="J20" s="128">
        <v>20</v>
      </c>
      <c r="K20" s="128">
        <v>20</v>
      </c>
      <c r="L20" s="128">
        <f>SUM(D20:K20)</f>
        <v>80</v>
      </c>
      <c r="M20" s="128" t="str">
        <f t="shared" si="0"/>
        <v>Lulus</v>
      </c>
      <c r="N20" s="128" t="str">
        <f t="shared" si="3"/>
        <v>Tuntas</v>
      </c>
    </row>
    <row r="21" spans="1:14" ht="12" customHeight="1" x14ac:dyDescent="0.25">
      <c r="A21" s="133">
        <v>13</v>
      </c>
      <c r="B21" s="131">
        <v>8025</v>
      </c>
      <c r="C21" s="132" t="s">
        <v>365</v>
      </c>
      <c r="D21" s="125">
        <v>0</v>
      </c>
      <c r="E21" s="125">
        <v>0</v>
      </c>
      <c r="F21" s="125">
        <v>0</v>
      </c>
      <c r="G21" s="125">
        <v>0</v>
      </c>
      <c r="H21" s="125">
        <v>0</v>
      </c>
      <c r="I21" s="128">
        <v>0</v>
      </c>
      <c r="J21" s="128">
        <v>0</v>
      </c>
      <c r="K21" s="125">
        <v>0</v>
      </c>
      <c r="L21" s="125">
        <f>SUM(D21:K21)</f>
        <v>0</v>
      </c>
      <c r="M21" s="128" t="str">
        <f t="shared" si="0"/>
        <v>Tidak Lulus</v>
      </c>
      <c r="N21" s="19" t="str">
        <f t="shared" si="2"/>
        <v>Ulangan Susulan</v>
      </c>
    </row>
    <row r="22" spans="1:14" ht="12" customHeight="1" x14ac:dyDescent="0.25">
      <c r="A22" s="133">
        <v>14</v>
      </c>
      <c r="B22" s="131">
        <v>8026</v>
      </c>
      <c r="C22" s="132" t="s">
        <v>366</v>
      </c>
      <c r="D22" s="125">
        <v>10</v>
      </c>
      <c r="E22" s="125">
        <v>10</v>
      </c>
      <c r="F22" s="125">
        <v>0</v>
      </c>
      <c r="G22" s="125">
        <v>0</v>
      </c>
      <c r="H22" s="125">
        <v>0</v>
      </c>
      <c r="I22" s="128">
        <v>0</v>
      </c>
      <c r="J22" s="128">
        <v>20</v>
      </c>
      <c r="K22" s="125">
        <v>20</v>
      </c>
      <c r="L22" s="125">
        <f>SUM(D22:K22)+15</f>
        <v>75</v>
      </c>
      <c r="M22" s="128" t="str">
        <f t="shared" si="0"/>
        <v>Lulus</v>
      </c>
      <c r="N22" s="128" t="str">
        <f t="shared" ref="N22:N28" si="4">IF(L22&lt;75,"Remidi","Tuntas")</f>
        <v>Tuntas</v>
      </c>
    </row>
    <row r="23" spans="1:14" ht="12" customHeight="1" x14ac:dyDescent="0.25">
      <c r="A23" s="133">
        <v>15</v>
      </c>
      <c r="B23" s="131">
        <v>8027</v>
      </c>
      <c r="C23" s="132" t="s">
        <v>367</v>
      </c>
      <c r="D23" s="125">
        <v>10</v>
      </c>
      <c r="E23" s="125">
        <v>0</v>
      </c>
      <c r="F23" s="125">
        <v>0</v>
      </c>
      <c r="G23" s="125">
        <v>0</v>
      </c>
      <c r="H23" s="125">
        <v>10</v>
      </c>
      <c r="I23" s="128">
        <v>0</v>
      </c>
      <c r="J23" s="128">
        <v>20</v>
      </c>
      <c r="K23" s="125">
        <v>20</v>
      </c>
      <c r="L23" s="125">
        <f>SUM(D23:K23)</f>
        <v>60</v>
      </c>
      <c r="M23" s="128" t="str">
        <f t="shared" si="0"/>
        <v>Tidak Lulus</v>
      </c>
      <c r="N23" s="128" t="str">
        <f t="shared" si="4"/>
        <v>Remidi</v>
      </c>
    </row>
    <row r="24" spans="1:14" ht="12" customHeight="1" x14ac:dyDescent="0.25">
      <c r="A24" s="133">
        <v>16</v>
      </c>
      <c r="B24" s="131">
        <v>8029</v>
      </c>
      <c r="C24" s="132" t="s">
        <v>368</v>
      </c>
      <c r="D24" s="125">
        <v>10</v>
      </c>
      <c r="E24" s="125">
        <v>10</v>
      </c>
      <c r="F24" s="125">
        <v>0</v>
      </c>
      <c r="G24" s="125">
        <v>10</v>
      </c>
      <c r="H24" s="125">
        <v>10</v>
      </c>
      <c r="I24" s="128">
        <v>10</v>
      </c>
      <c r="J24" s="128">
        <v>20</v>
      </c>
      <c r="K24" s="125">
        <v>20</v>
      </c>
      <c r="L24" s="125">
        <f>SUM(D24:K24)</f>
        <v>90</v>
      </c>
      <c r="M24" s="128" t="str">
        <f t="shared" si="0"/>
        <v>Lulus</v>
      </c>
      <c r="N24" s="128" t="str">
        <f t="shared" si="4"/>
        <v>Tuntas</v>
      </c>
    </row>
    <row r="25" spans="1:14" ht="12" customHeight="1" x14ac:dyDescent="0.25">
      <c r="A25" s="133">
        <v>17</v>
      </c>
      <c r="B25" s="131">
        <v>8030</v>
      </c>
      <c r="C25" s="132" t="s">
        <v>369</v>
      </c>
      <c r="D25" s="125">
        <v>0</v>
      </c>
      <c r="E25" s="125">
        <v>0</v>
      </c>
      <c r="F25" s="125">
        <v>10</v>
      </c>
      <c r="G25" s="125">
        <v>10</v>
      </c>
      <c r="H25" s="125">
        <v>10</v>
      </c>
      <c r="I25" s="128">
        <v>0</v>
      </c>
      <c r="J25" s="128">
        <v>20</v>
      </c>
      <c r="K25" s="125">
        <v>20</v>
      </c>
      <c r="L25" s="125">
        <f>SUM(D25:K25)+5</f>
        <v>75</v>
      </c>
      <c r="M25" s="128" t="str">
        <f t="shared" si="0"/>
        <v>Lulus</v>
      </c>
      <c r="N25" s="128" t="str">
        <f t="shared" si="4"/>
        <v>Tuntas</v>
      </c>
    </row>
    <row r="26" spans="1:14" ht="12" customHeight="1" x14ac:dyDescent="0.25">
      <c r="A26" s="133">
        <v>18</v>
      </c>
      <c r="B26" s="131">
        <v>8031</v>
      </c>
      <c r="C26" s="132" t="s">
        <v>370</v>
      </c>
      <c r="D26" s="125">
        <v>10</v>
      </c>
      <c r="E26" s="125">
        <v>0</v>
      </c>
      <c r="F26" s="125">
        <v>0</v>
      </c>
      <c r="G26" s="125">
        <v>0</v>
      </c>
      <c r="H26" s="125">
        <v>10</v>
      </c>
      <c r="I26" s="128">
        <v>0</v>
      </c>
      <c r="J26" s="128">
        <v>20</v>
      </c>
      <c r="K26" s="125">
        <v>20</v>
      </c>
      <c r="L26" s="125">
        <f t="shared" ref="L26:L34" si="5">SUM(D26:K26)</f>
        <v>60</v>
      </c>
      <c r="M26" s="128" t="str">
        <f t="shared" si="0"/>
        <v>Tidak Lulus</v>
      </c>
      <c r="N26" s="128" t="str">
        <f t="shared" si="4"/>
        <v>Remidi</v>
      </c>
    </row>
    <row r="27" spans="1:14" ht="12" customHeight="1" x14ac:dyDescent="0.25">
      <c r="A27" s="133">
        <v>19</v>
      </c>
      <c r="B27" s="131">
        <v>8032</v>
      </c>
      <c r="C27" s="132" t="s">
        <v>371</v>
      </c>
      <c r="D27" s="125">
        <v>0</v>
      </c>
      <c r="E27" s="125">
        <v>0</v>
      </c>
      <c r="F27" s="125">
        <v>10</v>
      </c>
      <c r="G27" s="125">
        <v>0</v>
      </c>
      <c r="H27" s="125">
        <v>0</v>
      </c>
      <c r="I27" s="128">
        <v>10</v>
      </c>
      <c r="J27" s="128">
        <v>20</v>
      </c>
      <c r="K27" s="125">
        <v>20</v>
      </c>
      <c r="L27" s="125">
        <f t="shared" si="5"/>
        <v>60</v>
      </c>
      <c r="M27" s="128" t="str">
        <f t="shared" si="0"/>
        <v>Tidak Lulus</v>
      </c>
      <c r="N27" s="128" t="str">
        <f t="shared" si="4"/>
        <v>Remidi</v>
      </c>
    </row>
    <row r="28" spans="1:14" ht="12" customHeight="1" x14ac:dyDescent="0.25">
      <c r="A28" s="133">
        <v>20</v>
      </c>
      <c r="B28" s="131">
        <v>8033</v>
      </c>
      <c r="C28" s="132" t="s">
        <v>372</v>
      </c>
      <c r="D28" s="125">
        <v>0</v>
      </c>
      <c r="E28" s="125">
        <v>0</v>
      </c>
      <c r="F28" s="125">
        <v>10</v>
      </c>
      <c r="G28" s="125">
        <v>10</v>
      </c>
      <c r="H28" s="125">
        <v>10</v>
      </c>
      <c r="I28" s="128">
        <v>10</v>
      </c>
      <c r="J28" s="128">
        <v>20</v>
      </c>
      <c r="K28" s="125">
        <v>20</v>
      </c>
      <c r="L28" s="125">
        <f t="shared" si="5"/>
        <v>80</v>
      </c>
      <c r="M28" s="128" t="str">
        <f t="shared" si="0"/>
        <v>Lulus</v>
      </c>
      <c r="N28" s="128" t="str">
        <f t="shared" si="4"/>
        <v>Tuntas</v>
      </c>
    </row>
    <row r="29" spans="1:14" ht="12" customHeight="1" x14ac:dyDescent="0.25">
      <c r="A29" s="133">
        <v>21</v>
      </c>
      <c r="B29" s="131">
        <v>8034</v>
      </c>
      <c r="C29" s="132" t="s">
        <v>373</v>
      </c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8">
        <v>0</v>
      </c>
      <c r="J29" s="128">
        <v>0</v>
      </c>
      <c r="K29" s="125">
        <v>0</v>
      </c>
      <c r="L29" s="125">
        <f t="shared" si="5"/>
        <v>0</v>
      </c>
      <c r="M29" s="128" t="str">
        <f t="shared" si="0"/>
        <v>Tidak Lulus</v>
      </c>
      <c r="N29" s="19" t="str">
        <f t="shared" si="2"/>
        <v>Ulangan Susulan</v>
      </c>
    </row>
    <row r="30" spans="1:14" ht="12" customHeight="1" x14ac:dyDescent="0.25">
      <c r="A30" s="133">
        <v>22</v>
      </c>
      <c r="B30" s="131">
        <v>8035</v>
      </c>
      <c r="C30" s="132" t="s">
        <v>374</v>
      </c>
      <c r="D30" s="125">
        <v>0</v>
      </c>
      <c r="E30" s="125">
        <v>0</v>
      </c>
      <c r="F30" s="125">
        <v>10</v>
      </c>
      <c r="G30" s="125">
        <v>10</v>
      </c>
      <c r="H30" s="125">
        <v>10</v>
      </c>
      <c r="I30" s="128">
        <v>0</v>
      </c>
      <c r="J30" s="128">
        <v>20</v>
      </c>
      <c r="K30" s="125">
        <v>0</v>
      </c>
      <c r="L30" s="125">
        <f t="shared" si="5"/>
        <v>50</v>
      </c>
      <c r="M30" s="128" t="str">
        <f t="shared" si="0"/>
        <v>Tidak Lulus</v>
      </c>
      <c r="N30" s="128" t="str">
        <f t="shared" ref="N30:N35" si="6">IF(L30&lt;75,"Remidi","Tuntas")</f>
        <v>Remidi</v>
      </c>
    </row>
    <row r="31" spans="1:14" ht="12" customHeight="1" x14ac:dyDescent="0.25">
      <c r="A31" s="133">
        <v>23</v>
      </c>
      <c r="B31" s="131">
        <v>8036</v>
      </c>
      <c r="C31" s="132" t="s">
        <v>375</v>
      </c>
      <c r="D31" s="125">
        <v>0</v>
      </c>
      <c r="E31" s="125">
        <v>0</v>
      </c>
      <c r="F31" s="125">
        <v>10</v>
      </c>
      <c r="G31" s="125">
        <v>0</v>
      </c>
      <c r="H31" s="125">
        <v>10</v>
      </c>
      <c r="I31" s="128">
        <v>10</v>
      </c>
      <c r="J31" s="128">
        <v>20</v>
      </c>
      <c r="K31" s="125">
        <v>10</v>
      </c>
      <c r="L31" s="125">
        <f t="shared" si="5"/>
        <v>60</v>
      </c>
      <c r="M31" s="128" t="str">
        <f t="shared" si="0"/>
        <v>Tidak Lulus</v>
      </c>
      <c r="N31" s="128" t="str">
        <f t="shared" si="6"/>
        <v>Remidi</v>
      </c>
    </row>
    <row r="32" spans="1:14" ht="12" customHeight="1" x14ac:dyDescent="0.25">
      <c r="A32" s="133">
        <v>24</v>
      </c>
      <c r="B32" s="131">
        <v>8037</v>
      </c>
      <c r="C32" s="132" t="s">
        <v>376</v>
      </c>
      <c r="D32" s="125">
        <v>10</v>
      </c>
      <c r="E32" s="125">
        <v>10</v>
      </c>
      <c r="F32" s="125">
        <v>10</v>
      </c>
      <c r="G32" s="125">
        <v>0</v>
      </c>
      <c r="H32" s="125">
        <v>10</v>
      </c>
      <c r="I32" s="128">
        <v>0</v>
      </c>
      <c r="J32" s="128">
        <v>20</v>
      </c>
      <c r="K32" s="125">
        <v>18</v>
      </c>
      <c r="L32" s="125">
        <f t="shared" si="5"/>
        <v>78</v>
      </c>
      <c r="M32" s="128" t="str">
        <f t="shared" si="0"/>
        <v>Lulus</v>
      </c>
      <c r="N32" s="128" t="str">
        <f t="shared" si="6"/>
        <v>Tuntas</v>
      </c>
    </row>
    <row r="33" spans="1:14" ht="12" customHeight="1" x14ac:dyDescent="0.25">
      <c r="A33" s="133">
        <v>25</v>
      </c>
      <c r="B33" s="131">
        <v>8038</v>
      </c>
      <c r="C33" s="132" t="s">
        <v>377</v>
      </c>
      <c r="D33" s="125">
        <v>10</v>
      </c>
      <c r="E33" s="125">
        <v>10</v>
      </c>
      <c r="F33" s="125">
        <v>10</v>
      </c>
      <c r="G33" s="125">
        <v>0</v>
      </c>
      <c r="H33" s="125">
        <v>10</v>
      </c>
      <c r="I33" s="128">
        <v>10</v>
      </c>
      <c r="J33" s="128">
        <v>20</v>
      </c>
      <c r="K33" s="125">
        <v>10</v>
      </c>
      <c r="L33" s="125">
        <f t="shared" si="5"/>
        <v>80</v>
      </c>
      <c r="M33" s="128" t="str">
        <f t="shared" si="0"/>
        <v>Lulus</v>
      </c>
      <c r="N33" s="128" t="str">
        <f t="shared" si="6"/>
        <v>Tuntas</v>
      </c>
    </row>
    <row r="34" spans="1:14" ht="12" customHeight="1" x14ac:dyDescent="0.25">
      <c r="A34" s="133">
        <v>26</v>
      </c>
      <c r="B34" s="131">
        <v>8039</v>
      </c>
      <c r="C34" s="132" t="s">
        <v>378</v>
      </c>
      <c r="D34" s="125">
        <v>10</v>
      </c>
      <c r="E34" s="125">
        <v>10</v>
      </c>
      <c r="F34" s="125">
        <v>0</v>
      </c>
      <c r="G34" s="125">
        <v>10</v>
      </c>
      <c r="H34" s="125">
        <v>10</v>
      </c>
      <c r="I34" s="128">
        <v>0</v>
      </c>
      <c r="J34" s="128">
        <v>20</v>
      </c>
      <c r="K34" s="125">
        <v>20</v>
      </c>
      <c r="L34" s="125">
        <f t="shared" si="5"/>
        <v>80</v>
      </c>
      <c r="M34" s="128" t="str">
        <f t="shared" si="0"/>
        <v>Lulus</v>
      </c>
      <c r="N34" s="128" t="str">
        <f t="shared" si="6"/>
        <v>Tuntas</v>
      </c>
    </row>
    <row r="35" spans="1:14" ht="12" customHeight="1" x14ac:dyDescent="0.25">
      <c r="A35" s="133">
        <v>27</v>
      </c>
      <c r="B35" s="131">
        <v>8040</v>
      </c>
      <c r="C35" s="132" t="s">
        <v>379</v>
      </c>
      <c r="D35" s="125">
        <v>0</v>
      </c>
      <c r="E35" s="125">
        <v>0</v>
      </c>
      <c r="F35" s="125">
        <v>10</v>
      </c>
      <c r="G35" s="125">
        <v>0</v>
      </c>
      <c r="H35" s="125">
        <v>10</v>
      </c>
      <c r="I35" s="128">
        <v>10</v>
      </c>
      <c r="J35" s="128">
        <v>20</v>
      </c>
      <c r="K35" s="125">
        <v>20</v>
      </c>
      <c r="L35" s="125">
        <f>SUM(D35:K35)+5</f>
        <v>75</v>
      </c>
      <c r="M35" s="128" t="str">
        <f t="shared" si="0"/>
        <v>Lulus</v>
      </c>
      <c r="N35" s="128" t="str">
        <f t="shared" si="6"/>
        <v>Tuntas</v>
      </c>
    </row>
    <row r="36" spans="1:14" ht="12" customHeight="1" x14ac:dyDescent="0.25">
      <c r="A36" s="133">
        <v>28</v>
      </c>
      <c r="B36" s="131">
        <v>8041</v>
      </c>
      <c r="C36" s="132" t="s">
        <v>380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8">
        <v>0</v>
      </c>
      <c r="J36" s="128">
        <v>0</v>
      </c>
      <c r="K36" s="125">
        <v>0</v>
      </c>
      <c r="L36" s="125">
        <f>SUM(D36:K36)</f>
        <v>0</v>
      </c>
      <c r="M36" s="128" t="str">
        <f t="shared" si="0"/>
        <v>Tidak Lulus</v>
      </c>
      <c r="N36" s="19" t="str">
        <f t="shared" si="2"/>
        <v>Ulangan Susulan</v>
      </c>
    </row>
    <row r="37" spans="1:14" ht="12" customHeight="1" x14ac:dyDescent="0.25">
      <c r="A37" s="133">
        <v>29</v>
      </c>
      <c r="B37" s="131">
        <v>8043</v>
      </c>
      <c r="C37" s="132" t="s">
        <v>381</v>
      </c>
      <c r="D37" s="125">
        <v>0</v>
      </c>
      <c r="E37" s="125">
        <v>0</v>
      </c>
      <c r="F37" s="125">
        <v>10</v>
      </c>
      <c r="G37" s="125">
        <v>10</v>
      </c>
      <c r="H37" s="125">
        <v>10</v>
      </c>
      <c r="I37" s="128">
        <v>0</v>
      </c>
      <c r="J37" s="128">
        <v>20</v>
      </c>
      <c r="K37" s="125">
        <v>20</v>
      </c>
      <c r="L37" s="125">
        <f>SUM(D37:K37)+5</f>
        <v>75</v>
      </c>
      <c r="M37" s="128" t="str">
        <f t="shared" si="0"/>
        <v>Lulus</v>
      </c>
      <c r="N37" s="128" t="str">
        <f t="shared" ref="N37:N38" si="7">IF(L37&lt;75,"Remidi","Tuntas")</f>
        <v>Tuntas</v>
      </c>
    </row>
    <row r="38" spans="1:14" ht="12" customHeight="1" x14ac:dyDescent="0.25">
      <c r="A38" s="133">
        <v>30</v>
      </c>
      <c r="B38" s="131">
        <v>8044</v>
      </c>
      <c r="C38" s="132" t="s">
        <v>382</v>
      </c>
      <c r="D38" s="125">
        <v>0</v>
      </c>
      <c r="E38" s="125">
        <v>0</v>
      </c>
      <c r="F38" s="125">
        <v>10</v>
      </c>
      <c r="G38" s="125">
        <v>0</v>
      </c>
      <c r="H38" s="125">
        <v>0</v>
      </c>
      <c r="I38" s="128">
        <v>10</v>
      </c>
      <c r="J38" s="128">
        <v>20</v>
      </c>
      <c r="K38" s="125">
        <v>20</v>
      </c>
      <c r="L38" s="125">
        <f>SUM(D38:K38)</f>
        <v>60</v>
      </c>
      <c r="M38" s="128" t="str">
        <f t="shared" si="0"/>
        <v>Tidak Lulus</v>
      </c>
      <c r="N38" s="128" t="str">
        <f t="shared" si="7"/>
        <v>Remidi</v>
      </c>
    </row>
    <row r="40" spans="1:14" x14ac:dyDescent="0.25">
      <c r="C40" s="2" t="s">
        <v>389</v>
      </c>
      <c r="D40" s="128">
        <f t="shared" ref="D40:I40" si="8">AVERAGE(D9:D38)</f>
        <v>3.6666666666666665</v>
      </c>
      <c r="E40" s="128">
        <f t="shared" si="8"/>
        <v>2.6666666666666665</v>
      </c>
      <c r="F40" s="128">
        <f t="shared" si="8"/>
        <v>6</v>
      </c>
      <c r="G40" s="128">
        <f t="shared" si="8"/>
        <v>3.6666666666666665</v>
      </c>
      <c r="H40" s="128">
        <f t="shared" si="8"/>
        <v>6.333333333333333</v>
      </c>
      <c r="I40" s="128">
        <f t="shared" si="8"/>
        <v>4</v>
      </c>
    </row>
    <row r="41" spans="1:14" x14ac:dyDescent="0.25">
      <c r="C41" s="2" t="s">
        <v>390</v>
      </c>
      <c r="D41" s="128">
        <v>0</v>
      </c>
      <c r="E41" s="128">
        <v>0</v>
      </c>
      <c r="F41" s="128">
        <v>0</v>
      </c>
      <c r="G41" s="128">
        <v>0</v>
      </c>
      <c r="H41" s="128">
        <v>0</v>
      </c>
      <c r="I41" s="128">
        <v>0</v>
      </c>
    </row>
    <row r="42" spans="1:14" x14ac:dyDescent="0.25">
      <c r="C42" s="2" t="s">
        <v>391</v>
      </c>
      <c r="D42" s="128">
        <v>10</v>
      </c>
      <c r="E42" s="128">
        <v>10</v>
      </c>
      <c r="F42" s="128">
        <v>10</v>
      </c>
      <c r="G42" s="128">
        <v>10</v>
      </c>
      <c r="H42" s="128">
        <v>10</v>
      </c>
      <c r="I42" s="128">
        <v>10</v>
      </c>
    </row>
    <row r="43" spans="1:14" x14ac:dyDescent="0.25">
      <c r="C43" s="2" t="s">
        <v>392</v>
      </c>
      <c r="D43" s="128" t="s">
        <v>395</v>
      </c>
      <c r="E43" s="128" t="s">
        <v>397</v>
      </c>
      <c r="F43" s="128" t="s">
        <v>398</v>
      </c>
      <c r="G43" s="128" t="s">
        <v>397</v>
      </c>
      <c r="H43" s="128" t="s">
        <v>399</v>
      </c>
      <c r="I43" s="128" t="s">
        <v>399</v>
      </c>
    </row>
    <row r="44" spans="1:14" x14ac:dyDescent="0.25">
      <c r="C44" s="2" t="s">
        <v>393</v>
      </c>
      <c r="D44" s="128" t="s">
        <v>400</v>
      </c>
      <c r="E44" s="128" t="s">
        <v>399</v>
      </c>
      <c r="F44" s="128" t="s">
        <v>400</v>
      </c>
      <c r="G44" s="128" t="s">
        <v>399</v>
      </c>
      <c r="H44" s="128">
        <v>1</v>
      </c>
      <c r="I44" s="128" t="s">
        <v>399</v>
      </c>
    </row>
    <row r="45" spans="1:14" x14ac:dyDescent="0.25">
      <c r="C45" s="235" t="s">
        <v>394</v>
      </c>
      <c r="D45" s="128" t="s">
        <v>396</v>
      </c>
      <c r="E45" s="128" t="s">
        <v>402</v>
      </c>
      <c r="F45" s="128" t="s">
        <v>396</v>
      </c>
      <c r="G45" s="128" t="s">
        <v>402</v>
      </c>
      <c r="H45" s="128" t="s">
        <v>396</v>
      </c>
      <c r="I45" s="128" t="s">
        <v>405</v>
      </c>
    </row>
    <row r="46" spans="1:14" x14ac:dyDescent="0.25">
      <c r="C46" s="236"/>
      <c r="D46" s="234" t="s">
        <v>401</v>
      </c>
      <c r="E46" s="234" t="s">
        <v>403</v>
      </c>
      <c r="F46" s="234" t="s">
        <v>404</v>
      </c>
      <c r="G46" s="234" t="s">
        <v>403</v>
      </c>
      <c r="H46" s="234" t="s">
        <v>404</v>
      </c>
      <c r="I46" s="234" t="s">
        <v>404</v>
      </c>
    </row>
    <row r="47" spans="1:14" x14ac:dyDescent="0.25">
      <c r="C47" s="237"/>
      <c r="D47" s="234"/>
      <c r="E47" s="234"/>
      <c r="F47" s="234"/>
      <c r="G47" s="234"/>
      <c r="H47" s="234"/>
      <c r="I47" s="234"/>
    </row>
    <row r="50" spans="3:14" ht="15.75" x14ac:dyDescent="0.25">
      <c r="C50" s="143"/>
      <c r="D50" s="33"/>
      <c r="E50" s="144"/>
      <c r="N50" s="145" t="s">
        <v>445</v>
      </c>
    </row>
    <row r="51" spans="3:14" ht="15.75" x14ac:dyDescent="0.25">
      <c r="C51" s="143"/>
      <c r="D51" s="146" t="s">
        <v>446</v>
      </c>
      <c r="E51" s="146"/>
      <c r="L51" s="147" t="s">
        <v>447</v>
      </c>
    </row>
    <row r="52" spans="3:14" ht="15.75" x14ac:dyDescent="0.25">
      <c r="C52" s="143"/>
      <c r="D52" s="33"/>
      <c r="E52" s="144"/>
      <c r="L52" s="147"/>
    </row>
    <row r="53" spans="3:14" ht="15.75" x14ac:dyDescent="0.25">
      <c r="C53" s="143"/>
      <c r="D53" s="33"/>
      <c r="E53" s="144"/>
      <c r="L53" s="147"/>
    </row>
    <row r="54" spans="3:14" ht="15.75" x14ac:dyDescent="0.25">
      <c r="C54" s="143"/>
      <c r="D54" s="33"/>
      <c r="E54" s="144"/>
      <c r="L54" s="148"/>
    </row>
    <row r="55" spans="3:14" ht="15.75" x14ac:dyDescent="0.25">
      <c r="C55" s="143"/>
      <c r="D55" s="149" t="s">
        <v>448</v>
      </c>
      <c r="E55" s="149"/>
      <c r="L55" s="150" t="s">
        <v>449</v>
      </c>
    </row>
    <row r="56" spans="3:14" ht="15.75" x14ac:dyDescent="0.25">
      <c r="C56" s="143"/>
      <c r="D56" s="147" t="s">
        <v>450</v>
      </c>
      <c r="E56" s="147"/>
      <c r="L56" s="147" t="s">
        <v>451</v>
      </c>
    </row>
  </sheetData>
  <mergeCells count="17">
    <mergeCell ref="A1:N1"/>
    <mergeCell ref="A2:N2"/>
    <mergeCell ref="A3:N3"/>
    <mergeCell ref="A4:N4"/>
    <mergeCell ref="L6:L8"/>
    <mergeCell ref="M6:M8"/>
    <mergeCell ref="N6:N8"/>
    <mergeCell ref="H46:H47"/>
    <mergeCell ref="I46:I47"/>
    <mergeCell ref="C45:C47"/>
    <mergeCell ref="A6:A8"/>
    <mergeCell ref="B6:B8"/>
    <mergeCell ref="D46:D47"/>
    <mergeCell ref="E46:E47"/>
    <mergeCell ref="F46:F47"/>
    <mergeCell ref="G46:G47"/>
    <mergeCell ref="D6:K6"/>
  </mergeCells>
  <pageMargins left="1.1299999999999999" right="0.56999999999999995" top="1.04" bottom="0.35" header="0.3" footer="0.3"/>
  <pageSetup paperSize="5" scale="60" orientation="portrait" horizontalDpi="4294967293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J8" sqref="J8"/>
    </sheetView>
  </sheetViews>
  <sheetFormatPr defaultRowHeight="15" x14ac:dyDescent="0.25"/>
  <cols>
    <col min="1" max="1" width="3.7109375" customWidth="1"/>
    <col min="2" max="2" width="5.28515625" customWidth="1"/>
    <col min="3" max="3" width="29.28515625" customWidth="1"/>
    <col min="4" max="4" width="5.42578125" customWidth="1"/>
    <col min="5" max="5" width="5.7109375" customWidth="1"/>
    <col min="6" max="6" width="5.5703125" customWidth="1"/>
    <col min="7" max="7" width="5.28515625" customWidth="1"/>
    <col min="8" max="8" width="5.140625" customWidth="1"/>
    <col min="9" max="9" width="6.85546875" customWidth="1"/>
    <col min="10" max="10" width="6.42578125" customWidth="1"/>
  </cols>
  <sheetData>
    <row r="1" spans="1:13" x14ac:dyDescent="0.25">
      <c r="A1" s="160" t="s">
        <v>127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3" x14ac:dyDescent="0.25">
      <c r="A2" s="160" t="s">
        <v>115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9"/>
      <c r="M2" s="9"/>
    </row>
    <row r="3" spans="1:13" x14ac:dyDescent="0.25">
      <c r="A3" s="160" t="s">
        <v>286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9"/>
      <c r="M3" s="9"/>
    </row>
    <row r="4" spans="1:13" x14ac:dyDescent="0.25">
      <c r="A4" s="160" t="s">
        <v>117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9"/>
      <c r="M4" s="9"/>
    </row>
    <row r="6" spans="1:13" x14ac:dyDescent="0.25">
      <c r="A6" s="17" t="s">
        <v>15</v>
      </c>
      <c r="B6" s="17" t="s">
        <v>16</v>
      </c>
      <c r="C6" s="17" t="s">
        <v>17</v>
      </c>
      <c r="D6" s="217" t="s">
        <v>118</v>
      </c>
      <c r="E6" s="217"/>
      <c r="F6" s="217"/>
      <c r="G6" s="217"/>
      <c r="H6" s="217"/>
      <c r="I6" s="20" t="s">
        <v>119</v>
      </c>
      <c r="J6" s="20" t="s">
        <v>287</v>
      </c>
      <c r="K6" s="20" t="s">
        <v>121</v>
      </c>
      <c r="L6" s="29"/>
      <c r="M6" s="29"/>
    </row>
    <row r="7" spans="1:13" ht="14.25" customHeight="1" x14ac:dyDescent="0.25">
      <c r="A7" s="17"/>
      <c r="B7" s="17"/>
      <c r="C7" s="17"/>
      <c r="D7" s="20">
        <v>1</v>
      </c>
      <c r="E7" s="2">
        <v>2</v>
      </c>
      <c r="F7" s="2">
        <v>3</v>
      </c>
      <c r="G7" s="20">
        <v>4</v>
      </c>
      <c r="H7" s="20">
        <v>5</v>
      </c>
      <c r="I7" s="2"/>
      <c r="J7" s="2"/>
      <c r="K7" s="1" t="s">
        <v>122</v>
      </c>
    </row>
    <row r="8" spans="1:13" s="113" customFormat="1" x14ac:dyDescent="0.25">
      <c r="A8" s="57">
        <v>1</v>
      </c>
      <c r="B8" s="57">
        <v>8568</v>
      </c>
      <c r="C8" s="57" t="s">
        <v>18</v>
      </c>
      <c r="D8" s="57">
        <v>5</v>
      </c>
      <c r="E8" s="57">
        <v>12</v>
      </c>
      <c r="F8" s="57">
        <v>14</v>
      </c>
      <c r="G8" s="57">
        <v>5</v>
      </c>
      <c r="H8" s="57">
        <v>9</v>
      </c>
      <c r="I8" s="57">
        <f>SUM(D8:H8)</f>
        <v>45</v>
      </c>
      <c r="J8" s="114" t="s">
        <v>285</v>
      </c>
      <c r="K8" s="57"/>
      <c r="L8" s="10"/>
    </row>
    <row r="9" spans="1:13" s="113" customFormat="1" x14ac:dyDescent="0.25">
      <c r="A9" s="57">
        <v>2</v>
      </c>
      <c r="B9" s="57">
        <v>8569</v>
      </c>
      <c r="C9" s="57" t="s">
        <v>19</v>
      </c>
      <c r="D9" s="57">
        <v>4</v>
      </c>
      <c r="E9" s="57">
        <v>12</v>
      </c>
      <c r="F9" s="57">
        <v>24</v>
      </c>
      <c r="G9" s="57">
        <v>9</v>
      </c>
      <c r="H9" s="57">
        <v>25</v>
      </c>
      <c r="I9" s="57">
        <f t="shared" ref="I9:I39" si="0">SUM(D9:H9)</f>
        <v>74</v>
      </c>
      <c r="J9" s="114" t="s">
        <v>285</v>
      </c>
      <c r="K9" s="57"/>
      <c r="L9" s="10"/>
    </row>
    <row r="10" spans="1:13" s="113" customFormat="1" x14ac:dyDescent="0.25">
      <c r="A10" s="57">
        <v>3</v>
      </c>
      <c r="B10" s="57">
        <v>8570</v>
      </c>
      <c r="C10" s="57" t="s">
        <v>20</v>
      </c>
      <c r="D10" s="57">
        <v>5</v>
      </c>
      <c r="E10" s="57">
        <v>12</v>
      </c>
      <c r="F10" s="57">
        <v>24</v>
      </c>
      <c r="G10" s="57">
        <v>12</v>
      </c>
      <c r="H10" s="57">
        <v>25</v>
      </c>
      <c r="I10" s="57">
        <f t="shared" si="0"/>
        <v>78</v>
      </c>
      <c r="J10" s="114" t="s">
        <v>288</v>
      </c>
      <c r="K10" s="57"/>
      <c r="L10" s="10"/>
    </row>
    <row r="11" spans="1:13" s="113" customFormat="1" x14ac:dyDescent="0.25">
      <c r="A11" s="57">
        <v>4</v>
      </c>
      <c r="B11" s="57">
        <v>8571</v>
      </c>
      <c r="C11" s="57" t="s">
        <v>21</v>
      </c>
      <c r="D11" s="57">
        <v>4</v>
      </c>
      <c r="E11" s="57">
        <v>12</v>
      </c>
      <c r="F11" s="57">
        <v>24</v>
      </c>
      <c r="G11" s="57">
        <v>9</v>
      </c>
      <c r="H11" s="57">
        <v>20</v>
      </c>
      <c r="I11" s="57">
        <f t="shared" si="0"/>
        <v>69</v>
      </c>
      <c r="J11" s="114" t="s">
        <v>285</v>
      </c>
      <c r="K11" s="57"/>
      <c r="L11" s="10"/>
    </row>
    <row r="12" spans="1:13" s="113" customFormat="1" x14ac:dyDescent="0.25">
      <c r="A12" s="57">
        <v>5</v>
      </c>
      <c r="B12" s="57">
        <v>8572</v>
      </c>
      <c r="C12" s="57" t="s">
        <v>22</v>
      </c>
      <c r="D12" s="57">
        <v>3</v>
      </c>
      <c r="E12" s="57">
        <v>12</v>
      </c>
      <c r="F12" s="57">
        <v>24</v>
      </c>
      <c r="G12" s="57">
        <v>17</v>
      </c>
      <c r="H12" s="57">
        <v>20</v>
      </c>
      <c r="I12" s="57">
        <f t="shared" si="0"/>
        <v>76</v>
      </c>
      <c r="J12" s="114" t="s">
        <v>288</v>
      </c>
      <c r="K12" s="57"/>
      <c r="L12" s="10"/>
    </row>
    <row r="13" spans="1:13" s="113" customFormat="1" x14ac:dyDescent="0.25">
      <c r="A13" s="57">
        <v>6</v>
      </c>
      <c r="B13" s="57">
        <v>8574</v>
      </c>
      <c r="C13" s="57" t="s">
        <v>23</v>
      </c>
      <c r="D13" s="57">
        <v>5</v>
      </c>
      <c r="E13" s="57">
        <v>12</v>
      </c>
      <c r="F13" s="57">
        <v>24</v>
      </c>
      <c r="G13" s="57">
        <v>5</v>
      </c>
      <c r="H13" s="57">
        <v>4</v>
      </c>
      <c r="I13" s="57">
        <f t="shared" si="0"/>
        <v>50</v>
      </c>
      <c r="J13" s="114" t="s">
        <v>285</v>
      </c>
      <c r="K13" s="57"/>
      <c r="L13" s="10"/>
    </row>
    <row r="14" spans="1:13" s="113" customFormat="1" x14ac:dyDescent="0.25">
      <c r="A14" s="57">
        <v>7</v>
      </c>
      <c r="B14" s="57">
        <v>8575</v>
      </c>
      <c r="C14" s="57" t="s">
        <v>24</v>
      </c>
      <c r="D14" s="57">
        <v>4</v>
      </c>
      <c r="E14" s="57">
        <v>12</v>
      </c>
      <c r="F14" s="57">
        <v>24</v>
      </c>
      <c r="G14" s="57">
        <v>17</v>
      </c>
      <c r="H14" s="57">
        <v>25</v>
      </c>
      <c r="I14" s="57">
        <f t="shared" si="0"/>
        <v>82</v>
      </c>
      <c r="J14" s="114" t="s">
        <v>288</v>
      </c>
      <c r="K14" s="57"/>
      <c r="L14" s="10"/>
    </row>
    <row r="15" spans="1:13" s="113" customFormat="1" x14ac:dyDescent="0.25">
      <c r="A15" s="57">
        <v>8</v>
      </c>
      <c r="B15" s="57">
        <v>8576</v>
      </c>
      <c r="C15" s="57" t="s">
        <v>25</v>
      </c>
      <c r="D15" s="57">
        <v>5</v>
      </c>
      <c r="E15" s="57">
        <v>12</v>
      </c>
      <c r="F15" s="57">
        <v>25</v>
      </c>
      <c r="G15" s="57">
        <v>25</v>
      </c>
      <c r="H15" s="57">
        <v>25</v>
      </c>
      <c r="I15" s="57">
        <f t="shared" si="0"/>
        <v>92</v>
      </c>
      <c r="J15" s="114" t="s">
        <v>288</v>
      </c>
      <c r="K15" s="57"/>
      <c r="L15" s="10"/>
    </row>
    <row r="16" spans="1:13" s="113" customFormat="1" x14ac:dyDescent="0.25">
      <c r="A16" s="57">
        <v>9</v>
      </c>
      <c r="B16" s="57">
        <v>8577</v>
      </c>
      <c r="C16" s="57" t="s">
        <v>26</v>
      </c>
      <c r="D16" s="57">
        <v>5</v>
      </c>
      <c r="E16" s="57">
        <v>12</v>
      </c>
      <c r="F16" s="57">
        <v>14</v>
      </c>
      <c r="G16" s="57">
        <v>17</v>
      </c>
      <c r="H16" s="57">
        <v>25</v>
      </c>
      <c r="I16" s="57">
        <f t="shared" si="0"/>
        <v>73</v>
      </c>
      <c r="J16" s="114" t="s">
        <v>285</v>
      </c>
      <c r="K16" s="57"/>
      <c r="L16" s="10"/>
    </row>
    <row r="17" spans="1:12" s="113" customFormat="1" x14ac:dyDescent="0.25">
      <c r="A17" s="57">
        <v>10</v>
      </c>
      <c r="B17" s="57">
        <v>8578</v>
      </c>
      <c r="C17" s="57" t="s">
        <v>27</v>
      </c>
      <c r="D17" s="57">
        <v>4</v>
      </c>
      <c r="E17" s="57">
        <v>12</v>
      </c>
      <c r="F17" s="57">
        <v>25</v>
      </c>
      <c r="G17" s="57">
        <v>24</v>
      </c>
      <c r="H17" s="57">
        <v>25</v>
      </c>
      <c r="I17" s="57">
        <f t="shared" si="0"/>
        <v>90</v>
      </c>
      <c r="J17" s="114" t="s">
        <v>288</v>
      </c>
      <c r="K17" s="57"/>
      <c r="L17" s="10"/>
    </row>
    <row r="18" spans="1:12" s="113" customFormat="1" x14ac:dyDescent="0.25">
      <c r="A18" s="57">
        <v>11</v>
      </c>
      <c r="B18" s="57">
        <v>8579</v>
      </c>
      <c r="C18" s="57" t="s">
        <v>28</v>
      </c>
      <c r="D18" s="57">
        <v>5</v>
      </c>
      <c r="E18" s="57">
        <v>12</v>
      </c>
      <c r="F18" s="57">
        <v>24</v>
      </c>
      <c r="G18" s="57">
        <v>17</v>
      </c>
      <c r="H18" s="57">
        <v>25</v>
      </c>
      <c r="I18" s="57">
        <f t="shared" si="0"/>
        <v>83</v>
      </c>
      <c r="J18" s="114" t="s">
        <v>288</v>
      </c>
      <c r="K18" s="57"/>
      <c r="L18" s="10"/>
    </row>
    <row r="19" spans="1:12" s="113" customFormat="1" x14ac:dyDescent="0.25">
      <c r="A19" s="57">
        <v>12</v>
      </c>
      <c r="B19" s="57">
        <v>8580</v>
      </c>
      <c r="C19" s="57" t="s">
        <v>29</v>
      </c>
      <c r="D19" s="57">
        <v>5</v>
      </c>
      <c r="E19" s="57">
        <v>12</v>
      </c>
      <c r="F19" s="57">
        <v>24</v>
      </c>
      <c r="G19" s="57">
        <v>17</v>
      </c>
      <c r="H19" s="57">
        <v>20</v>
      </c>
      <c r="I19" s="57">
        <f t="shared" si="0"/>
        <v>78</v>
      </c>
      <c r="J19" s="114" t="s">
        <v>288</v>
      </c>
      <c r="K19" s="57"/>
      <c r="L19" s="10"/>
    </row>
    <row r="20" spans="1:12" s="113" customFormat="1" x14ac:dyDescent="0.25">
      <c r="A20" s="57">
        <v>13</v>
      </c>
      <c r="B20" s="57">
        <v>8581</v>
      </c>
      <c r="C20" s="57" t="s">
        <v>30</v>
      </c>
      <c r="D20" s="57">
        <v>5</v>
      </c>
      <c r="E20" s="57">
        <v>12</v>
      </c>
      <c r="F20" s="57">
        <v>14</v>
      </c>
      <c r="G20" s="57">
        <v>17</v>
      </c>
      <c r="H20" s="57">
        <v>15</v>
      </c>
      <c r="I20" s="57">
        <f t="shared" si="0"/>
        <v>63</v>
      </c>
      <c r="J20" s="114" t="s">
        <v>285</v>
      </c>
      <c r="K20" s="57"/>
      <c r="L20" s="10"/>
    </row>
    <row r="21" spans="1:12" s="113" customFormat="1" x14ac:dyDescent="0.25">
      <c r="A21" s="57">
        <v>14</v>
      </c>
      <c r="B21" s="57">
        <v>8582</v>
      </c>
      <c r="C21" s="57" t="s">
        <v>31</v>
      </c>
      <c r="D21" s="57">
        <v>5</v>
      </c>
      <c r="E21" s="57">
        <v>12</v>
      </c>
      <c r="F21" s="57">
        <v>24</v>
      </c>
      <c r="G21" s="57">
        <v>17</v>
      </c>
      <c r="H21" s="57">
        <v>25</v>
      </c>
      <c r="I21" s="57">
        <f t="shared" si="0"/>
        <v>83</v>
      </c>
      <c r="J21" s="114" t="s">
        <v>288</v>
      </c>
      <c r="K21" s="57"/>
      <c r="L21" s="10"/>
    </row>
    <row r="22" spans="1:12" s="113" customFormat="1" x14ac:dyDescent="0.25">
      <c r="A22" s="57">
        <v>15</v>
      </c>
      <c r="B22" s="57">
        <v>8583</v>
      </c>
      <c r="C22" s="57" t="s">
        <v>32</v>
      </c>
      <c r="D22" s="57">
        <v>5</v>
      </c>
      <c r="E22" s="57">
        <v>12</v>
      </c>
      <c r="F22" s="57">
        <v>24</v>
      </c>
      <c r="G22" s="57">
        <v>17</v>
      </c>
      <c r="H22" s="57">
        <v>25</v>
      </c>
      <c r="I22" s="57">
        <f t="shared" si="0"/>
        <v>83</v>
      </c>
      <c r="J22" s="114" t="s">
        <v>288</v>
      </c>
      <c r="K22" s="57"/>
      <c r="L22" s="10"/>
    </row>
    <row r="23" spans="1:12" s="113" customFormat="1" x14ac:dyDescent="0.25">
      <c r="A23" s="57">
        <v>16</v>
      </c>
      <c r="B23" s="57">
        <v>8584</v>
      </c>
      <c r="C23" s="57" t="s">
        <v>33</v>
      </c>
      <c r="D23" s="57">
        <v>5</v>
      </c>
      <c r="E23" s="57">
        <v>12</v>
      </c>
      <c r="F23" s="57">
        <v>24</v>
      </c>
      <c r="G23" s="57">
        <v>25</v>
      </c>
      <c r="H23" s="57">
        <v>25</v>
      </c>
      <c r="I23" s="57">
        <f t="shared" si="0"/>
        <v>91</v>
      </c>
      <c r="J23" s="114" t="s">
        <v>288</v>
      </c>
      <c r="K23" s="57"/>
      <c r="L23" s="10"/>
    </row>
    <row r="24" spans="1:12" s="113" customFormat="1" x14ac:dyDescent="0.25">
      <c r="A24" s="57">
        <v>17</v>
      </c>
      <c r="B24" s="57">
        <v>8585</v>
      </c>
      <c r="C24" s="57" t="s">
        <v>34</v>
      </c>
      <c r="D24" s="57">
        <v>4</v>
      </c>
      <c r="E24" s="57">
        <v>12</v>
      </c>
      <c r="F24" s="57">
        <v>24</v>
      </c>
      <c r="G24" s="57">
        <v>10</v>
      </c>
      <c r="H24" s="57">
        <v>15</v>
      </c>
      <c r="I24" s="57">
        <f t="shared" si="0"/>
        <v>65</v>
      </c>
      <c r="J24" s="114" t="s">
        <v>285</v>
      </c>
      <c r="K24" s="57"/>
      <c r="L24" s="10"/>
    </row>
    <row r="25" spans="1:12" s="113" customFormat="1" x14ac:dyDescent="0.25">
      <c r="A25" s="57">
        <v>18</v>
      </c>
      <c r="B25" s="57">
        <v>8586</v>
      </c>
      <c r="C25" s="57" t="s">
        <v>35</v>
      </c>
      <c r="D25" s="57">
        <v>3</v>
      </c>
      <c r="E25" s="57">
        <v>12</v>
      </c>
      <c r="F25" s="57">
        <v>14</v>
      </c>
      <c r="G25" s="57">
        <v>19</v>
      </c>
      <c r="H25" s="57">
        <v>20</v>
      </c>
      <c r="I25" s="57">
        <f t="shared" si="0"/>
        <v>68</v>
      </c>
      <c r="J25" s="114" t="s">
        <v>285</v>
      </c>
      <c r="K25" s="57"/>
      <c r="L25" s="10"/>
    </row>
    <row r="26" spans="1:12" s="113" customFormat="1" x14ac:dyDescent="0.25">
      <c r="A26" s="57">
        <v>19</v>
      </c>
      <c r="B26" s="57">
        <v>8587</v>
      </c>
      <c r="C26" s="57" t="s">
        <v>36</v>
      </c>
      <c r="D26" s="57">
        <v>5</v>
      </c>
      <c r="E26" s="57">
        <v>12</v>
      </c>
      <c r="F26" s="57">
        <v>24</v>
      </c>
      <c r="G26" s="57">
        <v>12</v>
      </c>
      <c r="H26" s="57">
        <v>25</v>
      </c>
      <c r="I26" s="57">
        <f t="shared" si="0"/>
        <v>78</v>
      </c>
      <c r="J26" s="114" t="s">
        <v>288</v>
      </c>
      <c r="K26" s="57"/>
      <c r="L26" s="10"/>
    </row>
    <row r="27" spans="1:12" s="113" customFormat="1" x14ac:dyDescent="0.25">
      <c r="A27" s="57">
        <v>20</v>
      </c>
      <c r="B27" s="57">
        <v>8588</v>
      </c>
      <c r="C27" s="57" t="s">
        <v>37</v>
      </c>
      <c r="D27" s="57">
        <v>4</v>
      </c>
      <c r="E27" s="57">
        <v>12</v>
      </c>
      <c r="F27" s="57">
        <v>24</v>
      </c>
      <c r="G27" s="57">
        <v>9</v>
      </c>
      <c r="H27" s="57">
        <v>25</v>
      </c>
      <c r="I27" s="57">
        <f t="shared" si="0"/>
        <v>74</v>
      </c>
      <c r="J27" s="114" t="s">
        <v>285</v>
      </c>
      <c r="K27" s="57"/>
      <c r="L27" s="10"/>
    </row>
    <row r="28" spans="1:12" s="113" customFormat="1" x14ac:dyDescent="0.25">
      <c r="A28" s="57">
        <v>21</v>
      </c>
      <c r="B28" s="57">
        <v>8589</v>
      </c>
      <c r="C28" s="57" t="s">
        <v>38</v>
      </c>
      <c r="D28" s="57">
        <v>5</v>
      </c>
      <c r="E28" s="57">
        <v>12</v>
      </c>
      <c r="F28" s="57">
        <v>24</v>
      </c>
      <c r="G28" s="57">
        <v>9</v>
      </c>
      <c r="H28" s="57">
        <v>20</v>
      </c>
      <c r="I28" s="57">
        <f t="shared" si="0"/>
        <v>70</v>
      </c>
      <c r="J28" s="114" t="s">
        <v>285</v>
      </c>
      <c r="K28" s="57"/>
      <c r="L28" s="10"/>
    </row>
    <row r="29" spans="1:12" s="113" customFormat="1" x14ac:dyDescent="0.25">
      <c r="A29" s="57">
        <v>22</v>
      </c>
      <c r="B29" s="57">
        <v>8590</v>
      </c>
      <c r="C29" s="57" t="s">
        <v>39</v>
      </c>
      <c r="D29" s="57">
        <v>5</v>
      </c>
      <c r="E29" s="57">
        <v>12</v>
      </c>
      <c r="F29" s="57">
        <v>24</v>
      </c>
      <c r="G29" s="57">
        <v>15</v>
      </c>
      <c r="H29" s="57">
        <v>24</v>
      </c>
      <c r="I29" s="57">
        <f t="shared" si="0"/>
        <v>80</v>
      </c>
      <c r="J29" s="114" t="s">
        <v>288</v>
      </c>
      <c r="K29" s="57"/>
      <c r="L29" s="10"/>
    </row>
    <row r="30" spans="1:12" s="113" customFormat="1" x14ac:dyDescent="0.25">
      <c r="A30" s="57">
        <v>23</v>
      </c>
      <c r="B30" s="57">
        <v>8591</v>
      </c>
      <c r="C30" s="57" t="s">
        <v>40</v>
      </c>
      <c r="D30" s="57">
        <v>4</v>
      </c>
      <c r="E30" s="57">
        <v>12</v>
      </c>
      <c r="F30" s="57">
        <v>24</v>
      </c>
      <c r="G30" s="57">
        <v>17</v>
      </c>
      <c r="H30" s="57">
        <v>20</v>
      </c>
      <c r="I30" s="57">
        <f t="shared" si="0"/>
        <v>77</v>
      </c>
      <c r="J30" s="114" t="s">
        <v>288</v>
      </c>
      <c r="K30" s="57"/>
      <c r="L30" s="10"/>
    </row>
    <row r="31" spans="1:12" s="113" customFormat="1" x14ac:dyDescent="0.25">
      <c r="A31" s="57">
        <v>24</v>
      </c>
      <c r="B31" s="57">
        <v>8592</v>
      </c>
      <c r="C31" s="57" t="s">
        <v>41</v>
      </c>
      <c r="D31" s="57">
        <v>5</v>
      </c>
      <c r="E31" s="57">
        <v>12</v>
      </c>
      <c r="F31" s="57">
        <v>24</v>
      </c>
      <c r="G31" s="57">
        <v>19</v>
      </c>
      <c r="H31" s="57">
        <v>20</v>
      </c>
      <c r="I31" s="57">
        <f t="shared" si="0"/>
        <v>80</v>
      </c>
      <c r="J31" s="114" t="s">
        <v>288</v>
      </c>
      <c r="K31" s="57"/>
      <c r="L31" s="10"/>
    </row>
    <row r="32" spans="1:12" s="113" customFormat="1" x14ac:dyDescent="0.25">
      <c r="A32" s="57">
        <v>25</v>
      </c>
      <c r="B32" s="57">
        <v>8593</v>
      </c>
      <c r="C32" s="57" t="s">
        <v>42</v>
      </c>
      <c r="D32" s="57">
        <v>4</v>
      </c>
      <c r="E32" s="57">
        <v>12</v>
      </c>
      <c r="F32" s="57">
        <v>24</v>
      </c>
      <c r="G32" s="57">
        <v>25</v>
      </c>
      <c r="H32" s="57">
        <v>19</v>
      </c>
      <c r="I32" s="57">
        <f t="shared" si="0"/>
        <v>84</v>
      </c>
      <c r="J32" s="114" t="s">
        <v>288</v>
      </c>
      <c r="K32" s="57"/>
      <c r="L32" s="10"/>
    </row>
    <row r="33" spans="1:12" s="113" customFormat="1" x14ac:dyDescent="0.25">
      <c r="A33" s="57">
        <v>26</v>
      </c>
      <c r="B33" s="57">
        <v>8594</v>
      </c>
      <c r="C33" s="57" t="s">
        <v>43</v>
      </c>
      <c r="D33" s="57">
        <v>5</v>
      </c>
      <c r="E33" s="57">
        <v>12</v>
      </c>
      <c r="F33" s="57">
        <v>24</v>
      </c>
      <c r="G33" s="57">
        <v>17</v>
      </c>
      <c r="H33" s="57">
        <v>25</v>
      </c>
      <c r="I33" s="57">
        <f t="shared" si="0"/>
        <v>83</v>
      </c>
      <c r="J33" s="114" t="s">
        <v>288</v>
      </c>
      <c r="K33" s="57"/>
      <c r="L33" s="10"/>
    </row>
    <row r="34" spans="1:12" s="113" customFormat="1" x14ac:dyDescent="0.25">
      <c r="A34" s="57">
        <v>27</v>
      </c>
      <c r="B34" s="57">
        <v>8595</v>
      </c>
      <c r="C34" s="57" t="s">
        <v>44</v>
      </c>
      <c r="D34" s="57">
        <v>5</v>
      </c>
      <c r="E34" s="57">
        <v>12</v>
      </c>
      <c r="F34" s="57">
        <v>24</v>
      </c>
      <c r="G34" s="57">
        <v>12</v>
      </c>
      <c r="H34" s="57">
        <v>25</v>
      </c>
      <c r="I34" s="57">
        <f t="shared" si="0"/>
        <v>78</v>
      </c>
      <c r="J34" s="114" t="s">
        <v>288</v>
      </c>
      <c r="K34" s="57"/>
      <c r="L34" s="10"/>
    </row>
    <row r="35" spans="1:12" s="113" customFormat="1" x14ac:dyDescent="0.25">
      <c r="A35" s="57">
        <v>28</v>
      </c>
      <c r="B35" s="57">
        <v>8596</v>
      </c>
      <c r="C35" s="57" t="s">
        <v>45</v>
      </c>
      <c r="D35" s="57">
        <v>4</v>
      </c>
      <c r="E35" s="57">
        <v>12</v>
      </c>
      <c r="F35" s="57">
        <v>24</v>
      </c>
      <c r="G35" s="57">
        <v>12</v>
      </c>
      <c r="H35" s="57">
        <v>25</v>
      </c>
      <c r="I35" s="57">
        <f t="shared" si="0"/>
        <v>77</v>
      </c>
      <c r="J35" s="114" t="s">
        <v>288</v>
      </c>
      <c r="K35" s="57"/>
      <c r="L35" s="10"/>
    </row>
    <row r="36" spans="1:12" s="113" customFormat="1" x14ac:dyDescent="0.25">
      <c r="A36" s="57">
        <v>29</v>
      </c>
      <c r="B36" s="57">
        <v>8597</v>
      </c>
      <c r="C36" s="57" t="s">
        <v>46</v>
      </c>
      <c r="D36" s="57">
        <v>4</v>
      </c>
      <c r="E36" s="57">
        <v>12</v>
      </c>
      <c r="F36" s="57">
        <v>20</v>
      </c>
      <c r="G36" s="57">
        <v>24</v>
      </c>
      <c r="H36" s="57">
        <v>5</v>
      </c>
      <c r="I36" s="57">
        <f t="shared" si="0"/>
        <v>65</v>
      </c>
      <c r="J36" s="114" t="s">
        <v>285</v>
      </c>
      <c r="K36" s="57"/>
      <c r="L36" s="10"/>
    </row>
    <row r="37" spans="1:12" s="113" customFormat="1" x14ac:dyDescent="0.25">
      <c r="A37" s="57">
        <v>30</v>
      </c>
      <c r="B37" s="57">
        <v>8598</v>
      </c>
      <c r="C37" s="57" t="s">
        <v>47</v>
      </c>
      <c r="D37" s="57">
        <v>4</v>
      </c>
      <c r="E37" s="57">
        <v>12</v>
      </c>
      <c r="F37" s="57">
        <v>14</v>
      </c>
      <c r="G37" s="57">
        <v>9</v>
      </c>
      <c r="H37" s="57">
        <v>25</v>
      </c>
      <c r="I37" s="57">
        <f t="shared" si="0"/>
        <v>64</v>
      </c>
      <c r="J37" s="114" t="s">
        <v>285</v>
      </c>
      <c r="K37" s="57"/>
      <c r="L37" s="10"/>
    </row>
    <row r="38" spans="1:12" s="113" customFormat="1" x14ac:dyDescent="0.25">
      <c r="A38" s="57">
        <v>31</v>
      </c>
      <c r="B38" s="57">
        <v>8599</v>
      </c>
      <c r="C38" s="57" t="s">
        <v>48</v>
      </c>
      <c r="D38" s="57">
        <v>4</v>
      </c>
      <c r="E38" s="57">
        <v>12</v>
      </c>
      <c r="F38" s="57">
        <v>14</v>
      </c>
      <c r="G38" s="57">
        <v>9</v>
      </c>
      <c r="H38" s="57">
        <v>20</v>
      </c>
      <c r="I38" s="57">
        <f t="shared" si="0"/>
        <v>59</v>
      </c>
      <c r="J38" s="114" t="s">
        <v>285</v>
      </c>
      <c r="K38" s="57"/>
      <c r="L38" s="10"/>
    </row>
    <row r="39" spans="1:12" s="113" customFormat="1" x14ac:dyDescent="0.25">
      <c r="A39" s="57">
        <v>32</v>
      </c>
      <c r="B39" s="57">
        <v>8600</v>
      </c>
      <c r="C39" s="57" t="s">
        <v>49</v>
      </c>
      <c r="D39" s="57">
        <v>5</v>
      </c>
      <c r="E39" s="57">
        <v>10</v>
      </c>
      <c r="F39" s="57">
        <v>14</v>
      </c>
      <c r="G39" s="57">
        <v>12</v>
      </c>
      <c r="H39" s="57">
        <v>15</v>
      </c>
      <c r="I39" s="57">
        <f t="shared" si="0"/>
        <v>56</v>
      </c>
      <c r="J39" s="114" t="s">
        <v>285</v>
      </c>
      <c r="K39" s="57"/>
    </row>
    <row r="40" spans="1:12" x14ac:dyDescent="0.25">
      <c r="A40" s="1"/>
      <c r="B40" s="1"/>
      <c r="C40" s="97" t="s">
        <v>123</v>
      </c>
      <c r="D40" s="2"/>
      <c r="E40" s="2"/>
      <c r="F40" s="2"/>
      <c r="G40" s="2"/>
      <c r="H40" s="2"/>
      <c r="I40" s="2"/>
      <c r="J40" s="2"/>
      <c r="K40" s="2"/>
    </row>
    <row r="41" spans="1:12" x14ac:dyDescent="0.25">
      <c r="A41" s="1"/>
      <c r="B41" s="1"/>
      <c r="C41" s="97" t="s">
        <v>124</v>
      </c>
      <c r="D41" s="2"/>
      <c r="E41" s="2"/>
      <c r="F41" s="2"/>
      <c r="G41" s="2"/>
      <c r="H41" s="2"/>
      <c r="I41" s="2"/>
      <c r="J41" s="2"/>
      <c r="K41" s="2"/>
    </row>
  </sheetData>
  <mergeCells count="5">
    <mergeCell ref="D6:H6"/>
    <mergeCell ref="A1:K1"/>
    <mergeCell ref="A2:K2"/>
    <mergeCell ref="A3:K3"/>
    <mergeCell ref="A4:K4"/>
  </mergeCells>
  <pageMargins left="1.0900000000000001" right="0.42" top="0.75" bottom="0.75" header="0.3" footer="0.3"/>
  <pageSetup paperSize="5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F39" sqref="F8:F39"/>
    </sheetView>
  </sheetViews>
  <sheetFormatPr defaultRowHeight="15" x14ac:dyDescent="0.25"/>
  <cols>
    <col min="1" max="1" width="4.42578125" customWidth="1"/>
    <col min="2" max="2" width="5" customWidth="1"/>
    <col min="3" max="3" width="29.140625" customWidth="1"/>
    <col min="4" max="4" width="12.7109375" customWidth="1"/>
    <col min="7" max="7" width="6.7109375" customWidth="1"/>
    <col min="8" max="8" width="10.7109375" customWidth="1"/>
  </cols>
  <sheetData>
    <row r="1" spans="1:8" ht="15.75" x14ac:dyDescent="0.25">
      <c r="A1" s="238" t="s">
        <v>289</v>
      </c>
      <c r="B1" s="238"/>
      <c r="C1" s="238"/>
      <c r="D1" s="238"/>
      <c r="E1" s="238"/>
      <c r="F1" s="238"/>
      <c r="G1" s="238"/>
      <c r="H1" s="238"/>
    </row>
    <row r="2" spans="1:8" ht="15.75" x14ac:dyDescent="0.25">
      <c r="A2" s="238" t="s">
        <v>290</v>
      </c>
      <c r="B2" s="238"/>
      <c r="C2" s="238"/>
      <c r="D2" s="238"/>
      <c r="E2" s="238"/>
      <c r="F2" s="238"/>
      <c r="G2" s="238"/>
      <c r="H2" s="238"/>
    </row>
    <row r="3" spans="1:8" ht="15.75" x14ac:dyDescent="0.25">
      <c r="A3" s="238" t="s">
        <v>291</v>
      </c>
      <c r="B3" s="238"/>
      <c r="C3" s="238"/>
      <c r="D3" s="238"/>
      <c r="E3" s="238"/>
      <c r="F3" s="238"/>
      <c r="G3" s="238"/>
      <c r="H3" s="238"/>
    </row>
    <row r="4" spans="1:8" ht="15.75" x14ac:dyDescent="0.25">
      <c r="A4" s="238" t="s">
        <v>292</v>
      </c>
      <c r="B4" s="238"/>
      <c r="C4" s="238"/>
      <c r="D4" s="238"/>
      <c r="E4" s="238"/>
      <c r="F4" s="238"/>
      <c r="G4" s="238"/>
      <c r="H4" s="238"/>
    </row>
    <row r="6" spans="1:8" x14ac:dyDescent="0.25">
      <c r="A6" s="116" t="s">
        <v>15</v>
      </c>
      <c r="B6" s="116" t="s">
        <v>16</v>
      </c>
      <c r="C6" s="116" t="s">
        <v>17</v>
      </c>
      <c r="D6" s="239" t="s">
        <v>295</v>
      </c>
      <c r="E6" s="239"/>
      <c r="F6" s="119" t="s">
        <v>182</v>
      </c>
      <c r="G6" s="116" t="s">
        <v>287</v>
      </c>
      <c r="H6" s="116" t="s">
        <v>121</v>
      </c>
    </row>
    <row r="7" spans="1:8" x14ac:dyDescent="0.25">
      <c r="A7" s="116"/>
      <c r="B7" s="116"/>
      <c r="C7" s="116"/>
      <c r="D7" s="117" t="s">
        <v>293</v>
      </c>
      <c r="E7" s="117" t="s">
        <v>294</v>
      </c>
      <c r="F7" s="117"/>
      <c r="G7" s="118"/>
      <c r="H7" s="118" t="s">
        <v>122</v>
      </c>
    </row>
    <row r="8" spans="1:8" s="113" customFormat="1" x14ac:dyDescent="0.25">
      <c r="A8" s="57">
        <v>1</v>
      </c>
      <c r="B8" s="57">
        <v>8568</v>
      </c>
      <c r="C8" s="57" t="s">
        <v>18</v>
      </c>
      <c r="D8" s="115">
        <v>56</v>
      </c>
      <c r="E8" s="115">
        <v>49</v>
      </c>
      <c r="F8" s="57">
        <f>AVERAGE(D8:E8)</f>
        <v>52.5</v>
      </c>
      <c r="G8" s="57" t="s">
        <v>285</v>
      </c>
      <c r="H8" s="57" t="s">
        <v>296</v>
      </c>
    </row>
    <row r="9" spans="1:8" s="113" customFormat="1" x14ac:dyDescent="0.25">
      <c r="A9" s="57">
        <v>2</v>
      </c>
      <c r="B9" s="57">
        <v>8569</v>
      </c>
      <c r="C9" s="57" t="s">
        <v>19</v>
      </c>
      <c r="D9" s="115">
        <v>60</v>
      </c>
      <c r="E9" s="115">
        <v>83</v>
      </c>
      <c r="F9" s="57">
        <f t="shared" ref="F9:F39" si="0">AVERAGE(D9:E9)</f>
        <v>71.5</v>
      </c>
      <c r="G9" s="57" t="s">
        <v>285</v>
      </c>
      <c r="H9" s="57" t="s">
        <v>296</v>
      </c>
    </row>
    <row r="10" spans="1:8" s="113" customFormat="1" x14ac:dyDescent="0.25">
      <c r="A10" s="57">
        <v>3</v>
      </c>
      <c r="B10" s="57">
        <v>8570</v>
      </c>
      <c r="C10" s="57" t="s">
        <v>20</v>
      </c>
      <c r="D10" s="115">
        <v>56</v>
      </c>
      <c r="E10" s="115">
        <v>87</v>
      </c>
      <c r="F10" s="57">
        <f t="shared" si="0"/>
        <v>71.5</v>
      </c>
      <c r="G10" s="57" t="s">
        <v>285</v>
      </c>
      <c r="H10" s="57" t="s">
        <v>296</v>
      </c>
    </row>
    <row r="11" spans="1:8" s="113" customFormat="1" x14ac:dyDescent="0.25">
      <c r="A11" s="57">
        <v>4</v>
      </c>
      <c r="B11" s="57">
        <v>8571</v>
      </c>
      <c r="C11" s="57" t="s">
        <v>21</v>
      </c>
      <c r="D11" s="115">
        <v>64</v>
      </c>
      <c r="E11" s="115">
        <v>78</v>
      </c>
      <c r="F11" s="57">
        <f t="shared" si="0"/>
        <v>71</v>
      </c>
      <c r="G11" s="57" t="s">
        <v>285</v>
      </c>
      <c r="H11" s="57" t="s">
        <v>296</v>
      </c>
    </row>
    <row r="12" spans="1:8" s="113" customFormat="1" x14ac:dyDescent="0.25">
      <c r="A12" s="57">
        <v>5</v>
      </c>
      <c r="B12" s="57">
        <v>8572</v>
      </c>
      <c r="C12" s="57" t="s">
        <v>22</v>
      </c>
      <c r="D12" s="115">
        <v>68</v>
      </c>
      <c r="E12" s="115">
        <v>90</v>
      </c>
      <c r="F12" s="57">
        <f t="shared" si="0"/>
        <v>79</v>
      </c>
      <c r="G12" s="57" t="s">
        <v>288</v>
      </c>
      <c r="H12" s="57" t="s">
        <v>297</v>
      </c>
    </row>
    <row r="13" spans="1:8" s="113" customFormat="1" x14ac:dyDescent="0.25">
      <c r="A13" s="57">
        <v>6</v>
      </c>
      <c r="B13" s="57">
        <v>8574</v>
      </c>
      <c r="C13" s="57" t="s">
        <v>23</v>
      </c>
      <c r="D13" s="115">
        <v>72</v>
      </c>
      <c r="E13" s="115">
        <v>53</v>
      </c>
      <c r="F13" s="57">
        <f t="shared" si="0"/>
        <v>62.5</v>
      </c>
      <c r="G13" s="57" t="s">
        <v>285</v>
      </c>
      <c r="H13" s="57" t="s">
        <v>296</v>
      </c>
    </row>
    <row r="14" spans="1:8" s="113" customFormat="1" x14ac:dyDescent="0.25">
      <c r="A14" s="57">
        <v>7</v>
      </c>
      <c r="B14" s="57">
        <v>8575</v>
      </c>
      <c r="C14" s="57" t="s">
        <v>24</v>
      </c>
      <c r="D14" s="115">
        <v>64</v>
      </c>
      <c r="E14" s="115">
        <v>89</v>
      </c>
      <c r="F14" s="57">
        <f t="shared" si="0"/>
        <v>76.5</v>
      </c>
      <c r="G14" s="57" t="s">
        <v>288</v>
      </c>
      <c r="H14" s="57" t="s">
        <v>297</v>
      </c>
    </row>
    <row r="15" spans="1:8" s="113" customFormat="1" x14ac:dyDescent="0.25">
      <c r="A15" s="57">
        <v>8</v>
      </c>
      <c r="B15" s="57">
        <v>8576</v>
      </c>
      <c r="C15" s="57" t="s">
        <v>25</v>
      </c>
      <c r="D15" s="115">
        <v>72</v>
      </c>
      <c r="E15" s="115">
        <v>92</v>
      </c>
      <c r="F15" s="57">
        <f t="shared" si="0"/>
        <v>82</v>
      </c>
      <c r="G15" s="57" t="s">
        <v>288</v>
      </c>
      <c r="H15" s="57" t="s">
        <v>297</v>
      </c>
    </row>
    <row r="16" spans="1:8" s="113" customFormat="1" x14ac:dyDescent="0.25">
      <c r="A16" s="57">
        <v>9</v>
      </c>
      <c r="B16" s="57">
        <v>8577</v>
      </c>
      <c r="C16" s="57" t="s">
        <v>26</v>
      </c>
      <c r="D16" s="115">
        <v>68</v>
      </c>
      <c r="E16" s="115">
        <v>82</v>
      </c>
      <c r="F16" s="57">
        <f t="shared" si="0"/>
        <v>75</v>
      </c>
      <c r="G16" s="57" t="s">
        <v>288</v>
      </c>
      <c r="H16" s="57" t="s">
        <v>297</v>
      </c>
    </row>
    <row r="17" spans="1:8" s="113" customFormat="1" x14ac:dyDescent="0.25">
      <c r="A17" s="57">
        <v>10</v>
      </c>
      <c r="B17" s="57">
        <v>8578</v>
      </c>
      <c r="C17" s="57" t="s">
        <v>27</v>
      </c>
      <c r="D17" s="115">
        <v>80</v>
      </c>
      <c r="E17" s="115">
        <v>90</v>
      </c>
      <c r="F17" s="57">
        <f t="shared" si="0"/>
        <v>85</v>
      </c>
      <c r="G17" s="57" t="s">
        <v>288</v>
      </c>
      <c r="H17" s="57" t="s">
        <v>297</v>
      </c>
    </row>
    <row r="18" spans="1:8" s="113" customFormat="1" x14ac:dyDescent="0.25">
      <c r="A18" s="57">
        <v>11</v>
      </c>
      <c r="B18" s="57">
        <v>8579</v>
      </c>
      <c r="C18" s="57" t="s">
        <v>28</v>
      </c>
      <c r="D18" s="115">
        <v>60</v>
      </c>
      <c r="E18" s="115">
        <v>91</v>
      </c>
      <c r="F18" s="57">
        <f t="shared" si="0"/>
        <v>75.5</v>
      </c>
      <c r="G18" s="57" t="s">
        <v>288</v>
      </c>
      <c r="H18" s="57" t="s">
        <v>297</v>
      </c>
    </row>
    <row r="19" spans="1:8" s="113" customFormat="1" x14ac:dyDescent="0.25">
      <c r="A19" s="57">
        <v>12</v>
      </c>
      <c r="B19" s="57">
        <v>8580</v>
      </c>
      <c r="C19" s="57" t="s">
        <v>29</v>
      </c>
      <c r="D19" s="115">
        <v>80</v>
      </c>
      <c r="E19" s="115">
        <v>78</v>
      </c>
      <c r="F19" s="57">
        <f t="shared" si="0"/>
        <v>79</v>
      </c>
      <c r="G19" s="57" t="s">
        <v>288</v>
      </c>
      <c r="H19" s="57" t="s">
        <v>297</v>
      </c>
    </row>
    <row r="20" spans="1:8" s="113" customFormat="1" x14ac:dyDescent="0.25">
      <c r="A20" s="57">
        <v>13</v>
      </c>
      <c r="B20" s="57">
        <v>8581</v>
      </c>
      <c r="C20" s="57" t="s">
        <v>30</v>
      </c>
      <c r="D20" s="115">
        <v>76</v>
      </c>
      <c r="E20" s="115">
        <v>72</v>
      </c>
      <c r="F20" s="57">
        <f t="shared" si="0"/>
        <v>74</v>
      </c>
      <c r="G20" s="57" t="s">
        <v>285</v>
      </c>
      <c r="H20" s="57" t="s">
        <v>296</v>
      </c>
    </row>
    <row r="21" spans="1:8" s="113" customFormat="1" x14ac:dyDescent="0.25">
      <c r="A21" s="57">
        <v>14</v>
      </c>
      <c r="B21" s="57">
        <v>8582</v>
      </c>
      <c r="C21" s="57" t="s">
        <v>31</v>
      </c>
      <c r="D21" s="115">
        <v>68</v>
      </c>
      <c r="E21" s="115">
        <v>83</v>
      </c>
      <c r="F21" s="57">
        <f t="shared" si="0"/>
        <v>75.5</v>
      </c>
      <c r="G21" s="57" t="s">
        <v>288</v>
      </c>
      <c r="H21" s="57" t="s">
        <v>297</v>
      </c>
    </row>
    <row r="22" spans="1:8" s="113" customFormat="1" x14ac:dyDescent="0.25">
      <c r="A22" s="57">
        <v>15</v>
      </c>
      <c r="B22" s="57">
        <v>8583</v>
      </c>
      <c r="C22" s="57" t="s">
        <v>32</v>
      </c>
      <c r="D22" s="115">
        <v>80</v>
      </c>
      <c r="E22" s="115">
        <v>83</v>
      </c>
      <c r="F22" s="57">
        <f t="shared" si="0"/>
        <v>81.5</v>
      </c>
      <c r="G22" s="57" t="s">
        <v>288</v>
      </c>
      <c r="H22" s="57" t="s">
        <v>297</v>
      </c>
    </row>
    <row r="23" spans="1:8" s="113" customFormat="1" x14ac:dyDescent="0.25">
      <c r="A23" s="57">
        <v>16</v>
      </c>
      <c r="B23" s="57">
        <v>8584</v>
      </c>
      <c r="C23" s="57" t="s">
        <v>33</v>
      </c>
      <c r="D23" s="115">
        <v>76</v>
      </c>
      <c r="E23" s="115">
        <v>99</v>
      </c>
      <c r="F23" s="57">
        <f t="shared" si="0"/>
        <v>87.5</v>
      </c>
      <c r="G23" s="57" t="s">
        <v>288</v>
      </c>
      <c r="H23" s="57" t="s">
        <v>297</v>
      </c>
    </row>
    <row r="24" spans="1:8" s="113" customFormat="1" x14ac:dyDescent="0.25">
      <c r="A24" s="57">
        <v>17</v>
      </c>
      <c r="B24" s="57">
        <v>8585</v>
      </c>
      <c r="C24" s="57" t="s">
        <v>34</v>
      </c>
      <c r="D24" s="115">
        <v>64</v>
      </c>
      <c r="E24" s="115">
        <v>72</v>
      </c>
      <c r="F24" s="57">
        <f t="shared" si="0"/>
        <v>68</v>
      </c>
      <c r="G24" s="57" t="s">
        <v>285</v>
      </c>
      <c r="H24" s="57" t="s">
        <v>296</v>
      </c>
    </row>
    <row r="25" spans="1:8" s="113" customFormat="1" x14ac:dyDescent="0.25">
      <c r="A25" s="57">
        <v>18</v>
      </c>
      <c r="B25" s="57">
        <v>8586</v>
      </c>
      <c r="C25" s="57" t="s">
        <v>35</v>
      </c>
      <c r="D25" s="115">
        <v>80</v>
      </c>
      <c r="E25" s="115">
        <v>86</v>
      </c>
      <c r="F25" s="57">
        <f t="shared" si="0"/>
        <v>83</v>
      </c>
      <c r="G25" s="57" t="s">
        <v>288</v>
      </c>
      <c r="H25" s="57" t="s">
        <v>297</v>
      </c>
    </row>
    <row r="26" spans="1:8" s="113" customFormat="1" x14ac:dyDescent="0.25">
      <c r="A26" s="57">
        <v>19</v>
      </c>
      <c r="B26" s="57">
        <v>8587</v>
      </c>
      <c r="C26" s="57" t="s">
        <v>36</v>
      </c>
      <c r="D26" s="115">
        <v>64</v>
      </c>
      <c r="E26" s="115">
        <v>88</v>
      </c>
      <c r="F26" s="57">
        <f t="shared" si="0"/>
        <v>76</v>
      </c>
      <c r="G26" s="57" t="s">
        <v>288</v>
      </c>
      <c r="H26" s="57" t="s">
        <v>297</v>
      </c>
    </row>
    <row r="27" spans="1:8" s="113" customFormat="1" x14ac:dyDescent="0.25">
      <c r="A27" s="57">
        <v>20</v>
      </c>
      <c r="B27" s="57">
        <v>8588</v>
      </c>
      <c r="C27" s="57" t="s">
        <v>37</v>
      </c>
      <c r="D27" s="115">
        <v>72</v>
      </c>
      <c r="E27" s="115">
        <v>78</v>
      </c>
      <c r="F27" s="57">
        <f t="shared" si="0"/>
        <v>75</v>
      </c>
      <c r="G27" s="57" t="s">
        <v>288</v>
      </c>
      <c r="H27" s="57" t="s">
        <v>297</v>
      </c>
    </row>
    <row r="28" spans="1:8" s="113" customFormat="1" x14ac:dyDescent="0.25">
      <c r="A28" s="57">
        <v>21</v>
      </c>
      <c r="B28" s="57">
        <v>8589</v>
      </c>
      <c r="C28" s="57" t="s">
        <v>38</v>
      </c>
      <c r="D28" s="115">
        <v>56</v>
      </c>
      <c r="E28" s="115">
        <v>79</v>
      </c>
      <c r="F28" s="57">
        <f t="shared" si="0"/>
        <v>67.5</v>
      </c>
      <c r="G28" s="57" t="s">
        <v>285</v>
      </c>
      <c r="H28" s="57" t="s">
        <v>296</v>
      </c>
    </row>
    <row r="29" spans="1:8" s="113" customFormat="1" x14ac:dyDescent="0.25">
      <c r="A29" s="57">
        <v>22</v>
      </c>
      <c r="B29" s="57">
        <v>8590</v>
      </c>
      <c r="C29" s="57" t="s">
        <v>39</v>
      </c>
      <c r="D29" s="115">
        <v>64</v>
      </c>
      <c r="E29" s="115">
        <v>87</v>
      </c>
      <c r="F29" s="57">
        <f t="shared" si="0"/>
        <v>75.5</v>
      </c>
      <c r="G29" s="57" t="s">
        <v>288</v>
      </c>
      <c r="H29" s="57" t="s">
        <v>297</v>
      </c>
    </row>
    <row r="30" spans="1:8" s="113" customFormat="1" x14ac:dyDescent="0.25">
      <c r="A30" s="57">
        <v>23</v>
      </c>
      <c r="B30" s="57">
        <v>8591</v>
      </c>
      <c r="C30" s="57" t="s">
        <v>40</v>
      </c>
      <c r="D30" s="115">
        <v>56</v>
      </c>
      <c r="E30" s="115">
        <v>87</v>
      </c>
      <c r="F30" s="57">
        <f t="shared" si="0"/>
        <v>71.5</v>
      </c>
      <c r="G30" s="57" t="s">
        <v>285</v>
      </c>
      <c r="H30" s="57" t="s">
        <v>296</v>
      </c>
    </row>
    <row r="31" spans="1:8" s="113" customFormat="1" x14ac:dyDescent="0.25">
      <c r="A31" s="57">
        <v>24</v>
      </c>
      <c r="B31" s="57">
        <v>8592</v>
      </c>
      <c r="C31" s="57" t="s">
        <v>41</v>
      </c>
      <c r="D31" s="115">
        <v>52</v>
      </c>
      <c r="E31" s="115">
        <v>98</v>
      </c>
      <c r="F31" s="57">
        <f t="shared" si="0"/>
        <v>75</v>
      </c>
      <c r="G31" s="57" t="s">
        <v>288</v>
      </c>
      <c r="H31" s="57" t="s">
        <v>297</v>
      </c>
    </row>
    <row r="32" spans="1:8" s="113" customFormat="1" x14ac:dyDescent="0.25">
      <c r="A32" s="57">
        <v>25</v>
      </c>
      <c r="B32" s="57">
        <v>8593</v>
      </c>
      <c r="C32" s="57" t="s">
        <v>42</v>
      </c>
      <c r="D32" s="115">
        <v>44</v>
      </c>
      <c r="E32" s="115">
        <v>93</v>
      </c>
      <c r="F32" s="57">
        <f t="shared" si="0"/>
        <v>68.5</v>
      </c>
      <c r="G32" s="57" t="s">
        <v>285</v>
      </c>
      <c r="H32" s="57" t="s">
        <v>296</v>
      </c>
    </row>
    <row r="33" spans="1:8" s="113" customFormat="1" x14ac:dyDescent="0.25">
      <c r="A33" s="57">
        <v>26</v>
      </c>
      <c r="B33" s="57">
        <v>8594</v>
      </c>
      <c r="C33" s="57" t="s">
        <v>43</v>
      </c>
      <c r="D33" s="115">
        <v>84</v>
      </c>
      <c r="E33" s="115">
        <v>83</v>
      </c>
      <c r="F33" s="57">
        <f t="shared" si="0"/>
        <v>83.5</v>
      </c>
      <c r="G33" s="57" t="s">
        <v>288</v>
      </c>
      <c r="H33" s="57" t="s">
        <v>297</v>
      </c>
    </row>
    <row r="34" spans="1:8" s="113" customFormat="1" x14ac:dyDescent="0.25">
      <c r="A34" s="57">
        <v>27</v>
      </c>
      <c r="B34" s="57">
        <v>8595</v>
      </c>
      <c r="C34" s="57" t="s">
        <v>44</v>
      </c>
      <c r="D34" s="115">
        <v>76</v>
      </c>
      <c r="E34" s="115">
        <v>78</v>
      </c>
      <c r="F34" s="57">
        <f t="shared" si="0"/>
        <v>77</v>
      </c>
      <c r="G34" s="57" t="s">
        <v>288</v>
      </c>
      <c r="H34" s="57" t="s">
        <v>297</v>
      </c>
    </row>
    <row r="35" spans="1:8" s="113" customFormat="1" x14ac:dyDescent="0.25">
      <c r="A35" s="57">
        <v>28</v>
      </c>
      <c r="B35" s="57">
        <v>8596</v>
      </c>
      <c r="C35" s="57" t="s">
        <v>45</v>
      </c>
      <c r="D35" s="115">
        <v>68</v>
      </c>
      <c r="E35" s="115">
        <v>87</v>
      </c>
      <c r="F35" s="57">
        <f t="shared" si="0"/>
        <v>77.5</v>
      </c>
      <c r="G35" s="57" t="s">
        <v>288</v>
      </c>
      <c r="H35" s="57" t="s">
        <v>297</v>
      </c>
    </row>
    <row r="36" spans="1:8" s="113" customFormat="1" x14ac:dyDescent="0.25">
      <c r="A36" s="57">
        <v>29</v>
      </c>
      <c r="B36" s="57">
        <v>8597</v>
      </c>
      <c r="C36" s="57" t="s">
        <v>46</v>
      </c>
      <c r="D36" s="115">
        <v>80</v>
      </c>
      <c r="E36" s="115">
        <v>78</v>
      </c>
      <c r="F36" s="57">
        <f t="shared" si="0"/>
        <v>79</v>
      </c>
      <c r="G36" s="57" t="s">
        <v>288</v>
      </c>
      <c r="H36" s="57" t="s">
        <v>297</v>
      </c>
    </row>
    <row r="37" spans="1:8" s="113" customFormat="1" x14ac:dyDescent="0.25">
      <c r="A37" s="57">
        <v>30</v>
      </c>
      <c r="B37" s="57">
        <v>8598</v>
      </c>
      <c r="C37" s="57" t="s">
        <v>47</v>
      </c>
      <c r="D37" s="115">
        <v>68</v>
      </c>
      <c r="E37" s="115">
        <v>73</v>
      </c>
      <c r="F37" s="57">
        <f t="shared" si="0"/>
        <v>70.5</v>
      </c>
      <c r="G37" s="57" t="s">
        <v>285</v>
      </c>
      <c r="H37" s="57" t="s">
        <v>296</v>
      </c>
    </row>
    <row r="38" spans="1:8" s="113" customFormat="1" x14ac:dyDescent="0.25">
      <c r="A38" s="57">
        <v>31</v>
      </c>
      <c r="B38" s="57">
        <v>8599</v>
      </c>
      <c r="C38" s="57" t="s">
        <v>48</v>
      </c>
      <c r="D38" s="115">
        <v>76</v>
      </c>
      <c r="E38" s="115">
        <v>68</v>
      </c>
      <c r="F38" s="57">
        <f t="shared" si="0"/>
        <v>72</v>
      </c>
      <c r="G38" s="57" t="s">
        <v>285</v>
      </c>
      <c r="H38" s="57" t="s">
        <v>296</v>
      </c>
    </row>
    <row r="39" spans="1:8" s="113" customFormat="1" x14ac:dyDescent="0.25">
      <c r="A39" s="57">
        <v>32</v>
      </c>
      <c r="B39" s="57">
        <v>8600</v>
      </c>
      <c r="C39" s="57" t="s">
        <v>49</v>
      </c>
      <c r="D39" s="115">
        <v>52</v>
      </c>
      <c r="E39" s="115">
        <v>65</v>
      </c>
      <c r="F39" s="57">
        <f t="shared" si="0"/>
        <v>58.5</v>
      </c>
      <c r="G39" s="57" t="s">
        <v>285</v>
      </c>
      <c r="H39" s="57" t="s">
        <v>296</v>
      </c>
    </row>
  </sheetData>
  <mergeCells count="5">
    <mergeCell ref="A1:H1"/>
    <mergeCell ref="A2:H2"/>
    <mergeCell ref="A3:H3"/>
    <mergeCell ref="A4:H4"/>
    <mergeCell ref="D6:E6"/>
  </mergeCells>
  <pageMargins left="1.07" right="0.42" top="1.1299999999999999" bottom="0.75" header="0.3" footer="0.3"/>
  <pageSetup paperSize="5"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L19" sqref="L19"/>
    </sheetView>
  </sheetViews>
  <sheetFormatPr defaultRowHeight="15" x14ac:dyDescent="0.25"/>
  <cols>
    <col min="1" max="1" width="3" customWidth="1"/>
    <col min="2" max="2" width="4.85546875" customWidth="1"/>
    <col min="3" max="3" width="29.140625" customWidth="1"/>
    <col min="4" max="4" width="4.85546875" customWidth="1"/>
    <col min="5" max="5" width="7.140625" customWidth="1"/>
    <col min="6" max="8" width="7.5703125" customWidth="1"/>
    <col min="9" max="9" width="5.42578125" customWidth="1"/>
    <col min="10" max="10" width="11.5703125" customWidth="1"/>
  </cols>
  <sheetData>
    <row r="1" spans="1:10" x14ac:dyDescent="0.2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</row>
    <row r="5" spans="1:10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</row>
    <row r="6" spans="1:10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298</v>
      </c>
      <c r="H6" s="3"/>
      <c r="I6" s="3"/>
      <c r="J6" s="3"/>
    </row>
    <row r="7" spans="1:10" x14ac:dyDescent="0.25">
      <c r="A7" s="87"/>
      <c r="B7" s="87"/>
      <c r="C7" s="87"/>
      <c r="D7" s="3"/>
      <c r="E7" s="3" t="s">
        <v>299</v>
      </c>
      <c r="F7" s="3"/>
      <c r="G7" s="3"/>
      <c r="H7" s="3"/>
      <c r="I7" s="3"/>
      <c r="J7" s="3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169"/>
      <c r="J9" s="17" t="s">
        <v>108</v>
      </c>
    </row>
    <row r="10" spans="1:10" x14ac:dyDescent="0.25">
      <c r="A10" s="173"/>
      <c r="B10" s="173"/>
      <c r="C10" s="173"/>
      <c r="D10" s="173" t="s">
        <v>51</v>
      </c>
      <c r="E10" s="17" t="s">
        <v>203</v>
      </c>
      <c r="F10" s="173" t="s">
        <v>99</v>
      </c>
      <c r="G10" s="173" t="s">
        <v>100</v>
      </c>
      <c r="H10" s="173" t="s">
        <v>102</v>
      </c>
      <c r="I10" s="173" t="s">
        <v>103</v>
      </c>
      <c r="J10" s="17" t="s">
        <v>109</v>
      </c>
    </row>
    <row r="11" spans="1:10" x14ac:dyDescent="0.25">
      <c r="A11" s="173"/>
      <c r="B11" s="173"/>
      <c r="C11" s="173"/>
      <c r="D11" s="173"/>
      <c r="E11" s="17" t="s">
        <v>110</v>
      </c>
      <c r="F11" s="173"/>
      <c r="G11" s="173"/>
      <c r="H11" s="173"/>
      <c r="I11" s="173"/>
      <c r="J11" s="17"/>
    </row>
    <row r="12" spans="1:10" x14ac:dyDescent="0.25">
      <c r="A12" s="2">
        <v>1</v>
      </c>
      <c r="B12" s="2">
        <v>8568</v>
      </c>
      <c r="C12" s="2" t="s">
        <v>18</v>
      </c>
      <c r="D12" s="80">
        <v>52.5</v>
      </c>
      <c r="E12" s="62">
        <v>0.52</v>
      </c>
      <c r="F12" s="2"/>
      <c r="G12" s="2"/>
      <c r="H12" s="63"/>
      <c r="I12" s="63" t="s">
        <v>185</v>
      </c>
      <c r="J12" s="2" t="s">
        <v>300</v>
      </c>
    </row>
    <row r="13" spans="1:10" x14ac:dyDescent="0.25">
      <c r="A13" s="2">
        <v>2</v>
      </c>
      <c r="B13" s="2">
        <v>8569</v>
      </c>
      <c r="C13" s="2" t="s">
        <v>19</v>
      </c>
      <c r="D13" s="80">
        <v>71.5</v>
      </c>
      <c r="E13" s="62">
        <v>0.71</v>
      </c>
      <c r="F13" s="2"/>
      <c r="G13" s="2"/>
      <c r="H13" s="63"/>
      <c r="I13" s="63" t="s">
        <v>185</v>
      </c>
      <c r="J13" s="2" t="s">
        <v>300</v>
      </c>
    </row>
    <row r="14" spans="1:10" x14ac:dyDescent="0.25">
      <c r="A14" s="2">
        <v>3</v>
      </c>
      <c r="B14" s="2">
        <v>8570</v>
      </c>
      <c r="C14" s="2" t="s">
        <v>20</v>
      </c>
      <c r="D14" s="80">
        <v>71.5</v>
      </c>
      <c r="E14" s="62">
        <v>0.71</v>
      </c>
      <c r="F14" s="2"/>
      <c r="G14" s="2"/>
      <c r="H14" s="63"/>
      <c r="I14" s="63" t="s">
        <v>185</v>
      </c>
      <c r="J14" s="2" t="s">
        <v>300</v>
      </c>
    </row>
    <row r="15" spans="1:10" x14ac:dyDescent="0.25">
      <c r="A15" s="2">
        <v>4</v>
      </c>
      <c r="B15" s="2">
        <v>8571</v>
      </c>
      <c r="C15" s="2" t="s">
        <v>21</v>
      </c>
      <c r="D15" s="80">
        <v>71</v>
      </c>
      <c r="E15" s="62">
        <v>0.71</v>
      </c>
      <c r="F15" s="2"/>
      <c r="G15" s="2"/>
      <c r="H15" s="63"/>
      <c r="I15" s="63" t="s">
        <v>185</v>
      </c>
      <c r="J15" s="2" t="s">
        <v>300</v>
      </c>
    </row>
    <row r="16" spans="1:10" x14ac:dyDescent="0.25">
      <c r="A16" s="2">
        <v>5</v>
      </c>
      <c r="B16" s="2">
        <v>8572</v>
      </c>
      <c r="C16" s="2" t="s">
        <v>22</v>
      </c>
      <c r="D16" s="80">
        <v>79</v>
      </c>
      <c r="E16" s="62">
        <v>0.79</v>
      </c>
      <c r="F16" s="2"/>
      <c r="G16" s="2"/>
      <c r="H16" s="63" t="s">
        <v>185</v>
      </c>
      <c r="I16" s="68" t="s">
        <v>186</v>
      </c>
      <c r="J16" s="57" t="s">
        <v>301</v>
      </c>
    </row>
    <row r="17" spans="1:10" x14ac:dyDescent="0.25">
      <c r="A17" s="2">
        <v>6</v>
      </c>
      <c r="B17" s="2">
        <v>8574</v>
      </c>
      <c r="C17" s="2" t="s">
        <v>23</v>
      </c>
      <c r="D17" s="80">
        <v>62.5</v>
      </c>
      <c r="E17" s="62">
        <v>0.62</v>
      </c>
      <c r="F17" s="2"/>
      <c r="G17" s="2"/>
      <c r="H17" s="63"/>
      <c r="I17" s="63" t="s">
        <v>185</v>
      </c>
      <c r="J17" s="2" t="s">
        <v>300</v>
      </c>
    </row>
    <row r="18" spans="1:10" x14ac:dyDescent="0.25">
      <c r="A18" s="2">
        <v>7</v>
      </c>
      <c r="B18" s="2">
        <v>8575</v>
      </c>
      <c r="C18" s="2" t="s">
        <v>24</v>
      </c>
      <c r="D18" s="80">
        <v>76.5</v>
      </c>
      <c r="E18" s="62">
        <v>0.76</v>
      </c>
      <c r="F18" s="2"/>
      <c r="G18" s="2"/>
      <c r="H18" s="63" t="s">
        <v>185</v>
      </c>
      <c r="I18" s="68" t="s">
        <v>186</v>
      </c>
      <c r="J18" s="57" t="s">
        <v>301</v>
      </c>
    </row>
    <row r="19" spans="1:10" x14ac:dyDescent="0.25">
      <c r="A19" s="2">
        <v>8</v>
      </c>
      <c r="B19" s="2">
        <v>8576</v>
      </c>
      <c r="C19" s="2" t="s">
        <v>25</v>
      </c>
      <c r="D19" s="80">
        <v>82</v>
      </c>
      <c r="E19" s="62">
        <v>0.82</v>
      </c>
      <c r="F19" s="2"/>
      <c r="G19" s="2"/>
      <c r="H19" s="63" t="s">
        <v>185</v>
      </c>
      <c r="I19" s="68" t="s">
        <v>186</v>
      </c>
      <c r="J19" s="57" t="s">
        <v>301</v>
      </c>
    </row>
    <row r="20" spans="1:10" x14ac:dyDescent="0.25">
      <c r="A20" s="2">
        <v>9</v>
      </c>
      <c r="B20" s="2">
        <v>8577</v>
      </c>
      <c r="C20" s="2" t="s">
        <v>26</v>
      </c>
      <c r="D20" s="80">
        <v>75</v>
      </c>
      <c r="E20" s="62">
        <v>0.75</v>
      </c>
      <c r="F20" s="2"/>
      <c r="G20" s="2"/>
      <c r="H20" s="63" t="s">
        <v>185</v>
      </c>
      <c r="I20" s="68" t="s">
        <v>186</v>
      </c>
      <c r="J20" s="57" t="s">
        <v>301</v>
      </c>
    </row>
    <row r="21" spans="1:10" x14ac:dyDescent="0.25">
      <c r="A21" s="2">
        <v>10</v>
      </c>
      <c r="B21" s="2">
        <v>8578</v>
      </c>
      <c r="C21" s="2" t="s">
        <v>27</v>
      </c>
      <c r="D21" s="80">
        <v>85</v>
      </c>
      <c r="E21" s="62">
        <v>0.85</v>
      </c>
      <c r="F21" s="2"/>
      <c r="G21" s="2"/>
      <c r="H21" s="63" t="s">
        <v>185</v>
      </c>
      <c r="I21" s="68" t="s">
        <v>186</v>
      </c>
      <c r="J21" s="57" t="s">
        <v>301</v>
      </c>
    </row>
    <row r="22" spans="1:10" x14ac:dyDescent="0.25">
      <c r="A22" s="2">
        <v>11</v>
      </c>
      <c r="B22" s="2">
        <v>8579</v>
      </c>
      <c r="C22" s="2" t="s">
        <v>28</v>
      </c>
      <c r="D22" s="80">
        <v>75.5</v>
      </c>
      <c r="E22" s="62">
        <v>0.75</v>
      </c>
      <c r="F22" s="2"/>
      <c r="G22" s="2"/>
      <c r="H22" s="63" t="s">
        <v>185</v>
      </c>
      <c r="I22" s="68" t="s">
        <v>186</v>
      </c>
      <c r="J22" s="57" t="s">
        <v>301</v>
      </c>
    </row>
    <row r="23" spans="1:10" x14ac:dyDescent="0.25">
      <c r="A23" s="2">
        <v>12</v>
      </c>
      <c r="B23" s="2">
        <v>8580</v>
      </c>
      <c r="C23" s="2" t="s">
        <v>29</v>
      </c>
      <c r="D23" s="80">
        <v>79</v>
      </c>
      <c r="E23" s="62">
        <v>0.79</v>
      </c>
      <c r="F23" s="2"/>
      <c r="G23" s="2"/>
      <c r="H23" s="63" t="s">
        <v>185</v>
      </c>
      <c r="I23" s="68" t="s">
        <v>186</v>
      </c>
      <c r="J23" s="57" t="s">
        <v>301</v>
      </c>
    </row>
    <row r="24" spans="1:10" x14ac:dyDescent="0.25">
      <c r="A24" s="2">
        <v>13</v>
      </c>
      <c r="B24" s="2">
        <v>8581</v>
      </c>
      <c r="C24" s="2" t="s">
        <v>30</v>
      </c>
      <c r="D24" s="80">
        <v>74</v>
      </c>
      <c r="E24" s="62">
        <v>0.74</v>
      </c>
      <c r="F24" s="2"/>
      <c r="G24" s="2"/>
      <c r="H24" s="63"/>
      <c r="I24" s="63" t="s">
        <v>185</v>
      </c>
      <c r="J24" s="2" t="s">
        <v>300</v>
      </c>
    </row>
    <row r="25" spans="1:10" x14ac:dyDescent="0.25">
      <c r="A25" s="2">
        <v>14</v>
      </c>
      <c r="B25" s="2">
        <v>8582</v>
      </c>
      <c r="C25" s="2" t="s">
        <v>31</v>
      </c>
      <c r="D25" s="80">
        <v>75.5</v>
      </c>
      <c r="E25" s="62">
        <v>0.75</v>
      </c>
      <c r="F25" s="2"/>
      <c r="G25" s="2"/>
      <c r="H25" s="63" t="s">
        <v>185</v>
      </c>
      <c r="I25" s="68" t="s">
        <v>186</v>
      </c>
      <c r="J25" s="57" t="s">
        <v>301</v>
      </c>
    </row>
    <row r="26" spans="1:10" x14ac:dyDescent="0.25">
      <c r="A26" s="2">
        <v>15</v>
      </c>
      <c r="B26" s="2">
        <v>8583</v>
      </c>
      <c r="C26" s="2" t="s">
        <v>32</v>
      </c>
      <c r="D26" s="80">
        <v>81.5</v>
      </c>
      <c r="E26" s="62">
        <v>0.81</v>
      </c>
      <c r="F26" s="2"/>
      <c r="G26" s="2"/>
      <c r="H26" s="63" t="s">
        <v>185</v>
      </c>
      <c r="I26" s="68" t="s">
        <v>186</v>
      </c>
      <c r="J26" s="57" t="s">
        <v>301</v>
      </c>
    </row>
    <row r="27" spans="1:10" x14ac:dyDescent="0.25">
      <c r="A27" s="2">
        <v>16</v>
      </c>
      <c r="B27" s="2">
        <v>8584</v>
      </c>
      <c r="C27" s="2" t="s">
        <v>33</v>
      </c>
      <c r="D27" s="80">
        <v>87.5</v>
      </c>
      <c r="E27" s="62">
        <v>0.87</v>
      </c>
      <c r="F27" s="2"/>
      <c r="G27" s="57">
        <v>87.5</v>
      </c>
      <c r="H27" s="63" t="s">
        <v>185</v>
      </c>
      <c r="I27" s="68" t="s">
        <v>186</v>
      </c>
      <c r="J27" s="57" t="s">
        <v>301</v>
      </c>
    </row>
    <row r="28" spans="1:10" x14ac:dyDescent="0.25">
      <c r="A28" s="2">
        <v>17</v>
      </c>
      <c r="B28" s="2">
        <v>8585</v>
      </c>
      <c r="C28" s="2" t="s">
        <v>34</v>
      </c>
      <c r="D28" s="80">
        <v>68</v>
      </c>
      <c r="E28" s="62">
        <v>0.68</v>
      </c>
      <c r="F28" s="2"/>
      <c r="G28" s="2"/>
      <c r="H28" s="63"/>
      <c r="I28" s="63" t="s">
        <v>185</v>
      </c>
      <c r="J28" s="2" t="s">
        <v>300</v>
      </c>
    </row>
    <row r="29" spans="1:10" x14ac:dyDescent="0.25">
      <c r="A29" s="2">
        <v>18</v>
      </c>
      <c r="B29" s="2">
        <v>8586</v>
      </c>
      <c r="C29" s="2" t="s">
        <v>35</v>
      </c>
      <c r="D29" s="80">
        <v>83</v>
      </c>
      <c r="E29" s="62">
        <v>0.83</v>
      </c>
      <c r="F29" s="2"/>
      <c r="G29" s="2"/>
      <c r="H29" s="63" t="s">
        <v>185</v>
      </c>
      <c r="I29" s="68" t="s">
        <v>186</v>
      </c>
      <c r="J29" s="57" t="s">
        <v>301</v>
      </c>
    </row>
    <row r="30" spans="1:10" x14ac:dyDescent="0.25">
      <c r="A30" s="2">
        <v>19</v>
      </c>
      <c r="B30" s="2">
        <v>8587</v>
      </c>
      <c r="C30" s="2" t="s">
        <v>36</v>
      </c>
      <c r="D30" s="80">
        <v>76</v>
      </c>
      <c r="E30" s="62">
        <v>0.76</v>
      </c>
      <c r="F30" s="2"/>
      <c r="G30" s="2"/>
      <c r="H30" s="63" t="s">
        <v>185</v>
      </c>
      <c r="I30" s="68" t="s">
        <v>186</v>
      </c>
      <c r="J30" s="57" t="s">
        <v>301</v>
      </c>
    </row>
    <row r="31" spans="1:10" x14ac:dyDescent="0.25">
      <c r="A31" s="2">
        <v>20</v>
      </c>
      <c r="B31" s="2">
        <v>8588</v>
      </c>
      <c r="C31" s="2" t="s">
        <v>37</v>
      </c>
      <c r="D31" s="80">
        <v>75</v>
      </c>
      <c r="E31" s="62">
        <v>0.75</v>
      </c>
      <c r="F31" s="2"/>
      <c r="G31" s="2"/>
      <c r="H31" s="63" t="s">
        <v>185</v>
      </c>
      <c r="I31" s="68" t="s">
        <v>186</v>
      </c>
      <c r="J31" s="57" t="s">
        <v>301</v>
      </c>
    </row>
    <row r="32" spans="1:10" x14ac:dyDescent="0.25">
      <c r="A32" s="2">
        <v>21</v>
      </c>
      <c r="B32" s="2">
        <v>8589</v>
      </c>
      <c r="C32" s="2" t="s">
        <v>38</v>
      </c>
      <c r="D32" s="80">
        <v>67.5</v>
      </c>
      <c r="E32" s="62">
        <v>0.67</v>
      </c>
      <c r="F32" s="2"/>
      <c r="G32" s="2"/>
      <c r="H32" s="63"/>
      <c r="I32" s="63" t="s">
        <v>185</v>
      </c>
      <c r="J32" s="2" t="s">
        <v>300</v>
      </c>
    </row>
    <row r="33" spans="1:10" x14ac:dyDescent="0.25">
      <c r="A33" s="2">
        <v>22</v>
      </c>
      <c r="B33" s="2">
        <v>8590</v>
      </c>
      <c r="C33" s="2" t="s">
        <v>39</v>
      </c>
      <c r="D33" s="80">
        <v>75.5</v>
      </c>
      <c r="E33" s="62">
        <v>0.75</v>
      </c>
      <c r="F33" s="2"/>
      <c r="G33" s="2"/>
      <c r="H33" s="63" t="s">
        <v>185</v>
      </c>
      <c r="I33" s="68" t="s">
        <v>186</v>
      </c>
      <c r="J33" s="57" t="s">
        <v>301</v>
      </c>
    </row>
    <row r="34" spans="1:10" x14ac:dyDescent="0.25">
      <c r="A34" s="2">
        <v>23</v>
      </c>
      <c r="B34" s="2">
        <v>8591</v>
      </c>
      <c r="C34" s="2" t="s">
        <v>40</v>
      </c>
      <c r="D34" s="80">
        <v>71.5</v>
      </c>
      <c r="E34" s="62">
        <v>0.71</v>
      </c>
      <c r="F34" s="2"/>
      <c r="G34" s="2"/>
      <c r="H34" s="63"/>
      <c r="I34" s="63" t="s">
        <v>185</v>
      </c>
      <c r="J34" s="2" t="s">
        <v>300</v>
      </c>
    </row>
    <row r="35" spans="1:10" x14ac:dyDescent="0.25">
      <c r="A35" s="2">
        <v>24</v>
      </c>
      <c r="B35" s="2">
        <v>8592</v>
      </c>
      <c r="C35" s="2" t="s">
        <v>41</v>
      </c>
      <c r="D35" s="80">
        <v>75</v>
      </c>
      <c r="E35" s="62">
        <v>0.75</v>
      </c>
      <c r="F35" s="2"/>
      <c r="G35" s="2"/>
      <c r="H35" s="63" t="s">
        <v>185</v>
      </c>
      <c r="I35" s="68" t="s">
        <v>186</v>
      </c>
      <c r="J35" s="57" t="s">
        <v>301</v>
      </c>
    </row>
    <row r="36" spans="1:10" x14ac:dyDescent="0.25">
      <c r="A36" s="2">
        <v>25</v>
      </c>
      <c r="B36" s="2">
        <v>8593</v>
      </c>
      <c r="C36" s="2" t="s">
        <v>42</v>
      </c>
      <c r="D36" s="80">
        <v>68.5</v>
      </c>
      <c r="E36" s="62">
        <v>0.68</v>
      </c>
      <c r="F36" s="2"/>
      <c r="G36" s="2"/>
      <c r="H36" s="63"/>
      <c r="I36" s="63" t="s">
        <v>185</v>
      </c>
      <c r="J36" s="2" t="s">
        <v>300</v>
      </c>
    </row>
    <row r="37" spans="1:10" x14ac:dyDescent="0.25">
      <c r="A37" s="2">
        <v>26</v>
      </c>
      <c r="B37" s="2">
        <v>8594</v>
      </c>
      <c r="C37" s="2" t="s">
        <v>43</v>
      </c>
      <c r="D37" s="80">
        <v>83.5</v>
      </c>
      <c r="E37" s="62">
        <v>0.83</v>
      </c>
      <c r="F37" s="2"/>
      <c r="G37" s="2"/>
      <c r="H37" s="63" t="s">
        <v>185</v>
      </c>
      <c r="I37" s="68" t="s">
        <v>186</v>
      </c>
      <c r="J37" s="57" t="s">
        <v>301</v>
      </c>
    </row>
    <row r="38" spans="1:10" x14ac:dyDescent="0.25">
      <c r="A38" s="2">
        <v>27</v>
      </c>
      <c r="B38" s="2">
        <v>8595</v>
      </c>
      <c r="C38" s="2" t="s">
        <v>44</v>
      </c>
      <c r="D38" s="80">
        <v>77</v>
      </c>
      <c r="E38" s="62">
        <v>0.77</v>
      </c>
      <c r="F38" s="2"/>
      <c r="G38" s="2"/>
      <c r="H38" s="63" t="s">
        <v>185</v>
      </c>
      <c r="I38" s="68" t="s">
        <v>186</v>
      </c>
      <c r="J38" s="57" t="s">
        <v>301</v>
      </c>
    </row>
    <row r="39" spans="1:10" x14ac:dyDescent="0.25">
      <c r="A39" s="2">
        <v>28</v>
      </c>
      <c r="B39" s="2">
        <v>8596</v>
      </c>
      <c r="C39" s="2" t="s">
        <v>45</v>
      </c>
      <c r="D39" s="80">
        <v>77.5</v>
      </c>
      <c r="E39" s="62">
        <v>0.77</v>
      </c>
      <c r="F39" s="2"/>
      <c r="G39" s="2"/>
      <c r="H39" s="63" t="s">
        <v>185</v>
      </c>
      <c r="I39" s="68" t="s">
        <v>186</v>
      </c>
      <c r="J39" s="57" t="s">
        <v>301</v>
      </c>
    </row>
    <row r="40" spans="1:10" x14ac:dyDescent="0.25">
      <c r="A40" s="2">
        <v>29</v>
      </c>
      <c r="B40" s="2">
        <v>8597</v>
      </c>
      <c r="C40" s="2" t="s">
        <v>46</v>
      </c>
      <c r="D40" s="80">
        <v>79</v>
      </c>
      <c r="E40" s="62">
        <v>0.79</v>
      </c>
      <c r="F40" s="2"/>
      <c r="G40" s="2"/>
      <c r="H40" s="63" t="s">
        <v>185</v>
      </c>
      <c r="I40" s="68" t="s">
        <v>186</v>
      </c>
      <c r="J40" s="57" t="s">
        <v>301</v>
      </c>
    </row>
    <row r="41" spans="1:10" x14ac:dyDescent="0.25">
      <c r="A41" s="2">
        <v>30</v>
      </c>
      <c r="B41" s="2">
        <v>8598</v>
      </c>
      <c r="C41" s="2" t="s">
        <v>47</v>
      </c>
      <c r="D41" s="80">
        <v>70.5</v>
      </c>
      <c r="E41" s="62">
        <v>0.7</v>
      </c>
      <c r="F41" s="2"/>
      <c r="G41" s="2"/>
      <c r="H41" s="63"/>
      <c r="I41" s="63" t="s">
        <v>185</v>
      </c>
      <c r="J41" s="2" t="s">
        <v>300</v>
      </c>
    </row>
    <row r="42" spans="1:10" x14ac:dyDescent="0.25">
      <c r="A42" s="2">
        <v>31</v>
      </c>
      <c r="B42" s="2">
        <v>8599</v>
      </c>
      <c r="C42" s="2" t="s">
        <v>48</v>
      </c>
      <c r="D42" s="80">
        <v>72</v>
      </c>
      <c r="E42" s="62">
        <v>0.72</v>
      </c>
      <c r="F42" s="2"/>
      <c r="G42" s="2"/>
      <c r="H42" s="63"/>
      <c r="I42" s="63" t="s">
        <v>185</v>
      </c>
      <c r="J42" s="2" t="s">
        <v>300</v>
      </c>
    </row>
    <row r="43" spans="1:10" x14ac:dyDescent="0.25">
      <c r="A43" s="2">
        <v>32</v>
      </c>
      <c r="B43" s="2">
        <v>8600</v>
      </c>
      <c r="C43" s="2" t="s">
        <v>49</v>
      </c>
      <c r="D43" s="80">
        <v>58.5</v>
      </c>
      <c r="E43" s="62">
        <v>0.57999999999999996</v>
      </c>
      <c r="F43" s="57">
        <v>58.5</v>
      </c>
      <c r="G43" s="2"/>
      <c r="H43" s="63"/>
      <c r="I43" s="63" t="s">
        <v>185</v>
      </c>
      <c r="J43" s="2" t="s">
        <v>300</v>
      </c>
    </row>
    <row r="44" spans="1:10" x14ac:dyDescent="0.25">
      <c r="A44" s="4"/>
      <c r="B44" s="4"/>
      <c r="C44" s="4"/>
      <c r="D44" s="89"/>
      <c r="E44" s="82"/>
      <c r="F44" s="4"/>
      <c r="G44" s="4"/>
      <c r="H44" s="83"/>
      <c r="I44" s="81"/>
      <c r="J44" s="4"/>
    </row>
    <row r="45" spans="1:10" x14ac:dyDescent="0.25">
      <c r="A45" s="4"/>
      <c r="B45" s="4" t="s">
        <v>67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 t="s">
        <v>104</v>
      </c>
      <c r="G46" s="4"/>
      <c r="H46" s="4"/>
      <c r="I46" s="4"/>
      <c r="J46" s="4"/>
    </row>
    <row r="47" spans="1:10" x14ac:dyDescent="0.25">
      <c r="A47" s="4"/>
      <c r="B47" s="4" t="s">
        <v>68</v>
      </c>
      <c r="C47" s="4"/>
      <c r="D47" s="4"/>
      <c r="E47" s="4"/>
      <c r="F47" s="4" t="s">
        <v>105</v>
      </c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 t="s">
        <v>71</v>
      </c>
      <c r="C51" s="4"/>
      <c r="D51" s="4"/>
      <c r="E51" s="4"/>
      <c r="F51" s="4" t="s">
        <v>70</v>
      </c>
      <c r="G51" s="4"/>
      <c r="H51" s="4"/>
      <c r="I51" s="4"/>
      <c r="J51" s="4"/>
    </row>
    <row r="52" spans="1:10" ht="15.75" x14ac:dyDescent="0.25">
      <c r="A52" s="4"/>
      <c r="B52" s="84" t="s">
        <v>107</v>
      </c>
      <c r="C52" s="4"/>
      <c r="D52" s="4"/>
      <c r="E52" s="4"/>
      <c r="F52" s="4" t="s">
        <v>106</v>
      </c>
      <c r="G52" s="4"/>
      <c r="H52" s="4"/>
      <c r="I52" s="4"/>
      <c r="J52" s="4"/>
    </row>
  </sheetData>
  <mergeCells count="16">
    <mergeCell ref="H9:I9"/>
    <mergeCell ref="D10:D11"/>
    <mergeCell ref="F10:F11"/>
    <mergeCell ref="G10:G11"/>
    <mergeCell ref="H10:H11"/>
    <mergeCell ref="I10:I11"/>
    <mergeCell ref="A1:J1"/>
    <mergeCell ref="A2:J2"/>
    <mergeCell ref="A4:C4"/>
    <mergeCell ref="A5:C5"/>
    <mergeCell ref="A6:C6"/>
    <mergeCell ref="A9:A11"/>
    <mergeCell ref="B9:B11"/>
    <mergeCell ref="C9:C11"/>
    <mergeCell ref="D9:E9"/>
    <mergeCell ref="F9:G9"/>
  </mergeCells>
  <pageMargins left="1.1399999999999999" right="0.25" top="0.75" bottom="0.75" header="0.3" footer="0.3"/>
  <pageSetup paperSize="5"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I16" sqref="I16"/>
    </sheetView>
  </sheetViews>
  <sheetFormatPr defaultRowHeight="15" x14ac:dyDescent="0.25"/>
  <cols>
    <col min="1" max="1" width="4.42578125" customWidth="1"/>
    <col min="2" max="2" width="28.5703125" customWidth="1"/>
    <col min="3" max="3" width="30.5703125" customWidth="1"/>
  </cols>
  <sheetData>
    <row r="1" spans="1:6" x14ac:dyDescent="0.25">
      <c r="A1" s="8" t="s">
        <v>302</v>
      </c>
      <c r="B1" s="8"/>
    </row>
    <row r="3" spans="1:6" x14ac:dyDescent="0.25">
      <c r="A3" s="173" t="s">
        <v>303</v>
      </c>
      <c r="B3" s="231" t="s">
        <v>304</v>
      </c>
      <c r="C3" s="120" t="s">
        <v>305</v>
      </c>
      <c r="D3" s="240" t="s">
        <v>306</v>
      </c>
      <c r="E3" s="70" t="s">
        <v>325</v>
      </c>
      <c r="F3" s="122" t="s">
        <v>108</v>
      </c>
    </row>
    <row r="4" spans="1:6" x14ac:dyDescent="0.25">
      <c r="A4" s="173"/>
      <c r="B4" s="231"/>
      <c r="C4" s="121" t="s">
        <v>307</v>
      </c>
      <c r="D4" s="240"/>
      <c r="E4" s="70" t="s">
        <v>326</v>
      </c>
      <c r="F4" s="123" t="s">
        <v>122</v>
      </c>
    </row>
    <row r="5" spans="1:6" x14ac:dyDescent="0.25">
      <c r="A5" s="2">
        <v>1</v>
      </c>
      <c r="B5" s="2" t="s">
        <v>308</v>
      </c>
      <c r="C5" s="19">
        <v>18</v>
      </c>
      <c r="D5" s="62">
        <v>0.56999999999999995</v>
      </c>
      <c r="E5" s="2"/>
      <c r="F5" s="2" t="s">
        <v>297</v>
      </c>
    </row>
    <row r="6" spans="1:6" x14ac:dyDescent="0.25">
      <c r="A6" s="2"/>
      <c r="B6" s="2" t="s">
        <v>309</v>
      </c>
      <c r="C6" s="2"/>
      <c r="D6" s="2"/>
      <c r="E6" s="2"/>
      <c r="F6" s="2"/>
    </row>
    <row r="7" spans="1:6" x14ac:dyDescent="0.25">
      <c r="A7" s="2">
        <v>2</v>
      </c>
      <c r="B7" s="2" t="s">
        <v>308</v>
      </c>
      <c r="C7" s="2"/>
      <c r="D7" s="2"/>
      <c r="E7" s="2"/>
      <c r="F7" s="2"/>
    </row>
    <row r="8" spans="1:6" x14ac:dyDescent="0.25">
      <c r="A8" s="2"/>
      <c r="B8" s="2" t="s">
        <v>310</v>
      </c>
      <c r="C8" s="2">
        <v>14</v>
      </c>
      <c r="D8" s="62">
        <v>0.43</v>
      </c>
      <c r="E8" s="2"/>
      <c r="F8" s="2" t="s">
        <v>327</v>
      </c>
    </row>
    <row r="10" spans="1:6" x14ac:dyDescent="0.25">
      <c r="A10" s="8" t="s">
        <v>311</v>
      </c>
      <c r="B10" s="8"/>
    </row>
    <row r="11" spans="1:6" x14ac:dyDescent="0.25">
      <c r="A11" t="s">
        <v>312</v>
      </c>
    </row>
    <row r="13" spans="1:6" x14ac:dyDescent="0.25">
      <c r="A13" s="2" t="s">
        <v>303</v>
      </c>
      <c r="B13" s="2" t="s">
        <v>313</v>
      </c>
      <c r="C13" s="2" t="s">
        <v>314</v>
      </c>
      <c r="D13" s="2" t="s">
        <v>315</v>
      </c>
    </row>
    <row r="14" spans="1:6" x14ac:dyDescent="0.25">
      <c r="A14" s="2">
        <v>1</v>
      </c>
      <c r="B14" s="2" t="s">
        <v>328</v>
      </c>
      <c r="C14" s="2" t="s">
        <v>336</v>
      </c>
      <c r="D14" s="2" t="s">
        <v>296</v>
      </c>
    </row>
    <row r="15" spans="1:6" x14ac:dyDescent="0.25">
      <c r="A15" s="2">
        <v>2</v>
      </c>
      <c r="B15" s="2" t="s">
        <v>316</v>
      </c>
      <c r="C15" s="2" t="s">
        <v>336</v>
      </c>
      <c r="D15" s="2" t="s">
        <v>296</v>
      </c>
    </row>
    <row r="16" spans="1:6" x14ac:dyDescent="0.25">
      <c r="A16" s="2">
        <v>3</v>
      </c>
      <c r="B16" s="2" t="s">
        <v>329</v>
      </c>
      <c r="C16" s="2" t="s">
        <v>336</v>
      </c>
      <c r="D16" s="2" t="s">
        <v>296</v>
      </c>
    </row>
    <row r="17" spans="1:4" x14ac:dyDescent="0.25">
      <c r="A17" s="2">
        <v>4</v>
      </c>
      <c r="B17" s="2" t="s">
        <v>334</v>
      </c>
      <c r="C17" s="2" t="s">
        <v>336</v>
      </c>
      <c r="D17" s="2" t="s">
        <v>296</v>
      </c>
    </row>
    <row r="18" spans="1:4" x14ac:dyDescent="0.25">
      <c r="A18" s="2">
        <v>5</v>
      </c>
      <c r="B18" s="2" t="s">
        <v>330</v>
      </c>
      <c r="C18" s="2" t="s">
        <v>336</v>
      </c>
      <c r="D18" s="2" t="s">
        <v>296</v>
      </c>
    </row>
    <row r="19" spans="1:4" x14ac:dyDescent="0.25">
      <c r="A19" s="2">
        <v>6</v>
      </c>
      <c r="B19" s="2" t="s">
        <v>320</v>
      </c>
      <c r="C19" s="2" t="s">
        <v>336</v>
      </c>
      <c r="D19" s="2" t="s">
        <v>296</v>
      </c>
    </row>
    <row r="20" spans="1:4" x14ac:dyDescent="0.25">
      <c r="A20" s="2">
        <v>7</v>
      </c>
      <c r="B20" s="2" t="s">
        <v>331</v>
      </c>
      <c r="C20" s="2" t="s">
        <v>336</v>
      </c>
      <c r="D20" s="2" t="s">
        <v>296</v>
      </c>
    </row>
    <row r="21" spans="1:4" x14ac:dyDescent="0.25">
      <c r="A21" s="2">
        <v>8</v>
      </c>
      <c r="B21" s="2" t="s">
        <v>319</v>
      </c>
      <c r="C21" s="2" t="s">
        <v>336</v>
      </c>
      <c r="D21" s="2" t="s">
        <v>296</v>
      </c>
    </row>
    <row r="22" spans="1:4" x14ac:dyDescent="0.25">
      <c r="A22" s="2">
        <v>9</v>
      </c>
      <c r="B22" s="2" t="s">
        <v>317</v>
      </c>
      <c r="C22" s="2" t="s">
        <v>336</v>
      </c>
      <c r="D22" s="2" t="s">
        <v>296</v>
      </c>
    </row>
    <row r="23" spans="1:4" x14ac:dyDescent="0.25">
      <c r="A23" s="2">
        <v>10</v>
      </c>
      <c r="B23" s="2" t="s">
        <v>335</v>
      </c>
      <c r="C23" s="2" t="s">
        <v>336</v>
      </c>
      <c r="D23" s="2" t="s">
        <v>296</v>
      </c>
    </row>
    <row r="24" spans="1:4" x14ac:dyDescent="0.25">
      <c r="A24" s="2">
        <v>11</v>
      </c>
      <c r="B24" s="2" t="s">
        <v>318</v>
      </c>
      <c r="C24" s="2" t="s">
        <v>336</v>
      </c>
      <c r="D24" s="2" t="s">
        <v>296</v>
      </c>
    </row>
    <row r="25" spans="1:4" x14ac:dyDescent="0.25">
      <c r="A25" s="2">
        <v>12</v>
      </c>
      <c r="B25" s="2" t="s">
        <v>332</v>
      </c>
      <c r="C25" s="2" t="s">
        <v>336</v>
      </c>
      <c r="D25" s="2" t="s">
        <v>296</v>
      </c>
    </row>
    <row r="26" spans="1:4" x14ac:dyDescent="0.25">
      <c r="A26" s="2">
        <v>13</v>
      </c>
      <c r="B26" s="2" t="s">
        <v>333</v>
      </c>
      <c r="C26" s="2" t="s">
        <v>336</v>
      </c>
      <c r="D26" s="2" t="s">
        <v>296</v>
      </c>
    </row>
    <row r="27" spans="1:4" x14ac:dyDescent="0.25">
      <c r="A27" s="8"/>
      <c r="B27" s="8"/>
    </row>
    <row r="28" spans="1:4" x14ac:dyDescent="0.25">
      <c r="A28" s="8" t="s">
        <v>337</v>
      </c>
      <c r="B28" s="8"/>
    </row>
    <row r="29" spans="1:4" x14ac:dyDescent="0.25">
      <c r="B29" t="s">
        <v>321</v>
      </c>
    </row>
    <row r="31" spans="1:4" x14ac:dyDescent="0.25">
      <c r="A31" s="2" t="s">
        <v>303</v>
      </c>
      <c r="B31" s="2" t="s">
        <v>322</v>
      </c>
      <c r="C31" s="2" t="s">
        <v>323</v>
      </c>
      <c r="D31" s="2" t="s">
        <v>324</v>
      </c>
    </row>
    <row r="32" spans="1:4" x14ac:dyDescent="0.25">
      <c r="A32" s="2">
        <v>1</v>
      </c>
      <c r="B32" s="2" t="s">
        <v>338</v>
      </c>
      <c r="C32" s="2" t="s">
        <v>339</v>
      </c>
      <c r="D32" s="2" t="s">
        <v>186</v>
      </c>
    </row>
    <row r="33" spans="1:4" x14ac:dyDescent="0.25">
      <c r="A33" s="2">
        <v>2</v>
      </c>
      <c r="B33" s="2" t="s">
        <v>24</v>
      </c>
      <c r="C33" s="2" t="s">
        <v>339</v>
      </c>
      <c r="D33" s="2" t="s">
        <v>186</v>
      </c>
    </row>
    <row r="34" spans="1:4" x14ac:dyDescent="0.25">
      <c r="A34" s="2">
        <v>3</v>
      </c>
      <c r="B34" s="2" t="s">
        <v>25</v>
      </c>
      <c r="C34" s="2" t="s">
        <v>339</v>
      </c>
      <c r="D34" s="2" t="s">
        <v>186</v>
      </c>
    </row>
    <row r="35" spans="1:4" x14ac:dyDescent="0.25">
      <c r="A35" s="2">
        <v>4</v>
      </c>
      <c r="B35" s="2" t="s">
        <v>26</v>
      </c>
      <c r="C35" s="2" t="s">
        <v>339</v>
      </c>
      <c r="D35" s="2" t="s">
        <v>186</v>
      </c>
    </row>
    <row r="36" spans="1:4" x14ac:dyDescent="0.25">
      <c r="A36" s="2">
        <v>5</v>
      </c>
      <c r="B36" s="2" t="s">
        <v>27</v>
      </c>
      <c r="C36" s="2" t="s">
        <v>339</v>
      </c>
      <c r="D36" s="2" t="s">
        <v>186</v>
      </c>
    </row>
    <row r="37" spans="1:4" x14ac:dyDescent="0.25">
      <c r="A37" s="2">
        <v>6</v>
      </c>
      <c r="B37" s="2" t="s">
        <v>28</v>
      </c>
      <c r="C37" s="2" t="s">
        <v>339</v>
      </c>
      <c r="D37" s="2" t="s">
        <v>186</v>
      </c>
    </row>
    <row r="38" spans="1:4" x14ac:dyDescent="0.25">
      <c r="A38" s="2">
        <v>7</v>
      </c>
      <c r="B38" s="2" t="s">
        <v>29</v>
      </c>
      <c r="C38" s="2" t="s">
        <v>339</v>
      </c>
      <c r="D38" s="2" t="s">
        <v>186</v>
      </c>
    </row>
    <row r="39" spans="1:4" x14ac:dyDescent="0.25">
      <c r="A39" s="2">
        <v>8</v>
      </c>
      <c r="B39" s="2" t="s">
        <v>31</v>
      </c>
      <c r="C39" s="2" t="s">
        <v>339</v>
      </c>
      <c r="D39" s="2" t="s">
        <v>186</v>
      </c>
    </row>
    <row r="40" spans="1:4" x14ac:dyDescent="0.25">
      <c r="A40" s="2">
        <v>9</v>
      </c>
      <c r="B40" s="2" t="s">
        <v>32</v>
      </c>
      <c r="C40" s="2" t="s">
        <v>339</v>
      </c>
      <c r="D40" s="2" t="s">
        <v>186</v>
      </c>
    </row>
    <row r="41" spans="1:4" x14ac:dyDescent="0.25">
      <c r="A41" s="2">
        <v>10</v>
      </c>
      <c r="B41" s="2" t="s">
        <v>33</v>
      </c>
      <c r="C41" s="2" t="s">
        <v>339</v>
      </c>
      <c r="D41" s="2" t="s">
        <v>186</v>
      </c>
    </row>
    <row r="42" spans="1:4" x14ac:dyDescent="0.25">
      <c r="A42" s="2">
        <v>11</v>
      </c>
      <c r="B42" s="2" t="s">
        <v>35</v>
      </c>
      <c r="C42" s="2" t="s">
        <v>339</v>
      </c>
      <c r="D42" s="2" t="s">
        <v>186</v>
      </c>
    </row>
    <row r="43" spans="1:4" x14ac:dyDescent="0.25">
      <c r="A43" s="2">
        <v>12</v>
      </c>
      <c r="B43" s="2" t="s">
        <v>37</v>
      </c>
      <c r="C43" s="2" t="s">
        <v>339</v>
      </c>
      <c r="D43" s="2" t="s">
        <v>186</v>
      </c>
    </row>
    <row r="44" spans="1:4" x14ac:dyDescent="0.25">
      <c r="A44" s="2">
        <v>13</v>
      </c>
      <c r="B44" s="2" t="s">
        <v>39</v>
      </c>
      <c r="C44" s="2" t="s">
        <v>339</v>
      </c>
      <c r="D44" s="2" t="s">
        <v>186</v>
      </c>
    </row>
    <row r="45" spans="1:4" x14ac:dyDescent="0.25">
      <c r="A45" s="2">
        <v>14</v>
      </c>
      <c r="B45" s="2" t="s">
        <v>41</v>
      </c>
      <c r="C45" s="2" t="s">
        <v>339</v>
      </c>
      <c r="D45" s="2" t="s">
        <v>186</v>
      </c>
    </row>
    <row r="46" spans="1:4" x14ac:dyDescent="0.25">
      <c r="A46" s="2">
        <v>15</v>
      </c>
      <c r="B46" s="2" t="s">
        <v>44</v>
      </c>
      <c r="C46" s="2" t="s">
        <v>339</v>
      </c>
      <c r="D46" s="2" t="s">
        <v>186</v>
      </c>
    </row>
    <row r="47" spans="1:4" x14ac:dyDescent="0.25">
      <c r="A47" s="2">
        <v>16</v>
      </c>
      <c r="B47" s="2" t="s">
        <v>45</v>
      </c>
      <c r="C47" s="2" t="s">
        <v>339</v>
      </c>
      <c r="D47" s="2" t="s">
        <v>186</v>
      </c>
    </row>
    <row r="48" spans="1:4" x14ac:dyDescent="0.25">
      <c r="A48" s="2">
        <v>17</v>
      </c>
      <c r="B48" s="2" t="s">
        <v>46</v>
      </c>
      <c r="C48" s="2" t="s">
        <v>339</v>
      </c>
      <c r="D48" s="2" t="s">
        <v>186</v>
      </c>
    </row>
    <row r="49" spans="1:4" x14ac:dyDescent="0.25">
      <c r="A49" s="57">
        <v>18</v>
      </c>
      <c r="B49" s="2" t="s">
        <v>36</v>
      </c>
      <c r="C49" s="2" t="s">
        <v>339</v>
      </c>
      <c r="D49" s="2" t="s">
        <v>186</v>
      </c>
    </row>
  </sheetData>
  <mergeCells count="3">
    <mergeCell ref="A3:A4"/>
    <mergeCell ref="B3:B4"/>
    <mergeCell ref="D3:D4"/>
  </mergeCells>
  <pageMargins left="0.96" right="0.3" top="0.75" bottom="0.75" header="0.3" footer="0.3"/>
  <pageSetup paperSize="5"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4" sqref="A4:K4"/>
    </sheetView>
  </sheetViews>
  <sheetFormatPr defaultRowHeight="15" x14ac:dyDescent="0.25"/>
  <cols>
    <col min="1" max="1" width="4" customWidth="1"/>
    <col min="2" max="2" width="5.42578125" customWidth="1"/>
    <col min="3" max="3" width="28.28515625" customWidth="1"/>
    <col min="4" max="5" width="4.42578125" customWidth="1"/>
    <col min="6" max="7" width="4" customWidth="1"/>
    <col min="8" max="8" width="4.28515625" customWidth="1"/>
    <col min="9" max="9" width="6.7109375" customWidth="1"/>
  </cols>
  <sheetData>
    <row r="1" spans="1:11" x14ac:dyDescent="0.25">
      <c r="A1" s="221" t="s">
        <v>340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x14ac:dyDescent="0.25">
      <c r="A2" s="221" t="s">
        <v>341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x14ac:dyDescent="0.25">
      <c r="A3" s="221" t="s">
        <v>342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x14ac:dyDescent="0.25">
      <c r="A4" s="221" t="s">
        <v>343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6" spans="1:11" x14ac:dyDescent="0.25">
      <c r="A6" s="160" t="s">
        <v>127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x14ac:dyDescent="0.25">
      <c r="A7" s="160" t="s">
        <v>115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x14ac:dyDescent="0.25">
      <c r="A8" s="160" t="s">
        <v>286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60" t="s">
        <v>117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1" spans="1:11" x14ac:dyDescent="0.25">
      <c r="A11" s="17" t="s">
        <v>15</v>
      </c>
      <c r="B11" s="17" t="s">
        <v>16</v>
      </c>
      <c r="C11" s="17" t="s">
        <v>17</v>
      </c>
      <c r="D11" s="217" t="s">
        <v>118</v>
      </c>
      <c r="E11" s="217"/>
      <c r="F11" s="217"/>
      <c r="G11" s="217"/>
      <c r="H11" s="217"/>
      <c r="I11" s="20" t="s">
        <v>119</v>
      </c>
      <c r="J11" s="20" t="s">
        <v>287</v>
      </c>
      <c r="K11" s="20" t="s">
        <v>121</v>
      </c>
    </row>
    <row r="12" spans="1:11" x14ac:dyDescent="0.25">
      <c r="A12" s="17"/>
      <c r="B12" s="17"/>
      <c r="C12" s="17"/>
      <c r="D12" s="20">
        <v>1</v>
      </c>
      <c r="E12" s="2">
        <v>2</v>
      </c>
      <c r="F12" s="2">
        <v>3</v>
      </c>
      <c r="G12" s="20">
        <v>4</v>
      </c>
      <c r="H12" s="20">
        <v>5</v>
      </c>
      <c r="I12" s="2"/>
      <c r="J12" s="2"/>
      <c r="K12" s="1" t="s">
        <v>122</v>
      </c>
    </row>
    <row r="13" spans="1:11" x14ac:dyDescent="0.25">
      <c r="A13" s="57">
        <v>1</v>
      </c>
      <c r="B13" s="57">
        <v>8568</v>
      </c>
      <c r="C13" s="57" t="s">
        <v>18</v>
      </c>
      <c r="D13" s="57">
        <v>5</v>
      </c>
      <c r="E13" s="57">
        <v>12</v>
      </c>
      <c r="F13" s="57">
        <v>20</v>
      </c>
      <c r="G13" s="57">
        <v>20</v>
      </c>
      <c r="H13" s="57">
        <v>18</v>
      </c>
      <c r="I13" s="57">
        <f>SUM(D13:H13)</f>
        <v>75</v>
      </c>
      <c r="J13" s="114" t="s">
        <v>288</v>
      </c>
      <c r="K13" s="57"/>
    </row>
    <row r="14" spans="1:11" x14ac:dyDescent="0.25">
      <c r="A14" s="57">
        <v>2</v>
      </c>
      <c r="B14" s="57">
        <v>8569</v>
      </c>
      <c r="C14" s="57" t="s">
        <v>19</v>
      </c>
      <c r="D14" s="57">
        <v>5</v>
      </c>
      <c r="E14" s="57">
        <v>12</v>
      </c>
      <c r="F14" s="57">
        <v>20</v>
      </c>
      <c r="G14" s="57">
        <v>20</v>
      </c>
      <c r="H14" s="57">
        <v>18</v>
      </c>
      <c r="I14" s="57">
        <f t="shared" ref="I14:I25" si="0">SUM(D14:H14)</f>
        <v>75</v>
      </c>
      <c r="J14" s="114" t="s">
        <v>288</v>
      </c>
      <c r="K14" s="57"/>
    </row>
    <row r="15" spans="1:11" x14ac:dyDescent="0.25">
      <c r="A15" s="57">
        <v>3</v>
      </c>
      <c r="B15" s="2">
        <v>8570</v>
      </c>
      <c r="C15" s="57" t="s">
        <v>20</v>
      </c>
      <c r="D15" s="57">
        <v>5</v>
      </c>
      <c r="E15" s="57">
        <v>12</v>
      </c>
      <c r="F15" s="57">
        <v>20</v>
      </c>
      <c r="G15" s="57">
        <v>20</v>
      </c>
      <c r="H15" s="57">
        <v>18</v>
      </c>
      <c r="I15" s="57">
        <f>SUM(D15:H15)</f>
        <v>75</v>
      </c>
      <c r="J15" s="114" t="s">
        <v>288</v>
      </c>
      <c r="K15" s="57"/>
    </row>
    <row r="16" spans="1:11" x14ac:dyDescent="0.25">
      <c r="A16" s="57">
        <v>4</v>
      </c>
      <c r="B16" s="57">
        <v>8571</v>
      </c>
      <c r="C16" s="57" t="s">
        <v>21</v>
      </c>
      <c r="D16" s="57">
        <v>5</v>
      </c>
      <c r="E16" s="57">
        <v>12</v>
      </c>
      <c r="F16" s="57">
        <v>20</v>
      </c>
      <c r="G16" s="57">
        <v>20</v>
      </c>
      <c r="H16" s="57">
        <v>18</v>
      </c>
      <c r="I16" s="57">
        <f t="shared" si="0"/>
        <v>75</v>
      </c>
      <c r="J16" s="114" t="s">
        <v>288</v>
      </c>
      <c r="K16" s="57"/>
    </row>
    <row r="17" spans="1:11" x14ac:dyDescent="0.25">
      <c r="A17" s="57">
        <v>5</v>
      </c>
      <c r="B17" s="57">
        <v>8574</v>
      </c>
      <c r="C17" s="57" t="s">
        <v>23</v>
      </c>
      <c r="D17" s="57">
        <v>5</v>
      </c>
      <c r="E17" s="57">
        <v>12</v>
      </c>
      <c r="F17" s="57">
        <v>20</v>
      </c>
      <c r="G17" s="57">
        <v>20</v>
      </c>
      <c r="H17" s="57">
        <v>18</v>
      </c>
      <c r="I17" s="57">
        <f t="shared" si="0"/>
        <v>75</v>
      </c>
      <c r="J17" s="114" t="s">
        <v>288</v>
      </c>
      <c r="K17" s="57"/>
    </row>
    <row r="18" spans="1:11" x14ac:dyDescent="0.25">
      <c r="A18" s="57">
        <v>6</v>
      </c>
      <c r="B18" s="57">
        <v>8581</v>
      </c>
      <c r="C18" s="57" t="s">
        <v>30</v>
      </c>
      <c r="D18" s="57">
        <v>5</v>
      </c>
      <c r="E18" s="57">
        <v>12</v>
      </c>
      <c r="F18" s="57">
        <v>20</v>
      </c>
      <c r="G18" s="57">
        <v>20</v>
      </c>
      <c r="H18" s="57">
        <v>18</v>
      </c>
      <c r="I18" s="57">
        <f t="shared" si="0"/>
        <v>75</v>
      </c>
      <c r="J18" s="114" t="s">
        <v>288</v>
      </c>
      <c r="K18" s="57"/>
    </row>
    <row r="19" spans="1:11" x14ac:dyDescent="0.25">
      <c r="A19" s="57">
        <v>7</v>
      </c>
      <c r="B19" s="57">
        <v>8585</v>
      </c>
      <c r="C19" s="57" t="s">
        <v>34</v>
      </c>
      <c r="D19" s="57">
        <v>5</v>
      </c>
      <c r="E19" s="57">
        <v>12</v>
      </c>
      <c r="F19" s="57">
        <v>20</v>
      </c>
      <c r="G19" s="57">
        <v>20</v>
      </c>
      <c r="H19" s="57">
        <v>18</v>
      </c>
      <c r="I19" s="57">
        <f t="shared" si="0"/>
        <v>75</v>
      </c>
      <c r="J19" s="114" t="s">
        <v>288</v>
      </c>
      <c r="K19" s="57"/>
    </row>
    <row r="20" spans="1:11" x14ac:dyDescent="0.25">
      <c r="A20" s="57">
        <v>8</v>
      </c>
      <c r="B20" s="57">
        <v>8589</v>
      </c>
      <c r="C20" s="57" t="s">
        <v>38</v>
      </c>
      <c r="D20" s="57">
        <v>5</v>
      </c>
      <c r="E20" s="57">
        <v>12</v>
      </c>
      <c r="F20" s="57">
        <v>20</v>
      </c>
      <c r="G20" s="57">
        <v>20</v>
      </c>
      <c r="H20" s="57">
        <v>18</v>
      </c>
      <c r="I20" s="57">
        <f t="shared" si="0"/>
        <v>75</v>
      </c>
      <c r="J20" s="114" t="s">
        <v>288</v>
      </c>
      <c r="K20" s="57"/>
    </row>
    <row r="21" spans="1:11" x14ac:dyDescent="0.25">
      <c r="A21" s="57">
        <v>9</v>
      </c>
      <c r="B21" s="57">
        <v>8598</v>
      </c>
      <c r="C21" s="57" t="s">
        <v>47</v>
      </c>
      <c r="D21" s="57">
        <v>5</v>
      </c>
      <c r="E21" s="57">
        <v>12</v>
      </c>
      <c r="F21" s="57">
        <v>20</v>
      </c>
      <c r="G21" s="57">
        <v>20</v>
      </c>
      <c r="H21" s="57">
        <v>18</v>
      </c>
      <c r="I21" s="57">
        <f t="shared" si="0"/>
        <v>75</v>
      </c>
      <c r="J21" s="114" t="s">
        <v>288</v>
      </c>
      <c r="K21" s="57"/>
    </row>
    <row r="22" spans="1:11" x14ac:dyDescent="0.25">
      <c r="A22" s="57">
        <v>10</v>
      </c>
      <c r="B22" s="57">
        <v>8599</v>
      </c>
      <c r="C22" s="57" t="s">
        <v>48</v>
      </c>
      <c r="D22" s="57">
        <v>5</v>
      </c>
      <c r="E22" s="57">
        <v>12</v>
      </c>
      <c r="F22" s="57">
        <v>20</v>
      </c>
      <c r="G22" s="57">
        <v>20</v>
      </c>
      <c r="H22" s="57">
        <v>18</v>
      </c>
      <c r="I22" s="57">
        <f t="shared" si="0"/>
        <v>75</v>
      </c>
      <c r="J22" s="114" t="s">
        <v>288</v>
      </c>
      <c r="K22" s="57"/>
    </row>
    <row r="23" spans="1:11" x14ac:dyDescent="0.25">
      <c r="A23" s="57">
        <v>11</v>
      </c>
      <c r="B23" s="57">
        <v>8600</v>
      </c>
      <c r="C23" s="57" t="s">
        <v>49</v>
      </c>
      <c r="D23" s="57">
        <v>5</v>
      </c>
      <c r="E23" s="57">
        <v>12</v>
      </c>
      <c r="F23" s="57">
        <v>20</v>
      </c>
      <c r="G23" s="57">
        <v>20</v>
      </c>
      <c r="H23" s="57">
        <v>18</v>
      </c>
      <c r="I23" s="57">
        <f t="shared" si="0"/>
        <v>75</v>
      </c>
      <c r="J23" s="114" t="s">
        <v>288</v>
      </c>
      <c r="K23" s="57"/>
    </row>
    <row r="24" spans="1:11" x14ac:dyDescent="0.25">
      <c r="A24" s="57">
        <v>12</v>
      </c>
      <c r="B24" s="2">
        <v>8593</v>
      </c>
      <c r="C24" s="2" t="s">
        <v>317</v>
      </c>
      <c r="D24" s="57">
        <v>5</v>
      </c>
      <c r="E24" s="57">
        <v>12</v>
      </c>
      <c r="F24" s="57">
        <v>20</v>
      </c>
      <c r="G24" s="57">
        <v>20</v>
      </c>
      <c r="H24" s="57">
        <v>18</v>
      </c>
      <c r="I24" s="57">
        <f t="shared" si="0"/>
        <v>75</v>
      </c>
      <c r="J24" s="114" t="s">
        <v>288</v>
      </c>
      <c r="K24" s="57"/>
    </row>
    <row r="25" spans="1:11" x14ac:dyDescent="0.25">
      <c r="A25" s="57">
        <v>13</v>
      </c>
      <c r="B25" s="2">
        <v>8594</v>
      </c>
      <c r="C25" s="2" t="s">
        <v>335</v>
      </c>
      <c r="D25" s="57">
        <v>5</v>
      </c>
      <c r="E25" s="57">
        <v>12</v>
      </c>
      <c r="F25" s="57">
        <v>20</v>
      </c>
      <c r="G25" s="57">
        <v>20</v>
      </c>
      <c r="H25" s="57">
        <v>18</v>
      </c>
      <c r="I25" s="57">
        <f t="shared" si="0"/>
        <v>75</v>
      </c>
      <c r="J25" s="114" t="s">
        <v>288</v>
      </c>
      <c r="K25" s="57"/>
    </row>
    <row r="26" spans="1:11" x14ac:dyDescent="0.25">
      <c r="A26" s="1"/>
      <c r="B26" s="1"/>
      <c r="C26" s="97" t="s">
        <v>123</v>
      </c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1"/>
      <c r="B27" s="1"/>
      <c r="C27" s="97" t="s">
        <v>124</v>
      </c>
      <c r="D27" s="2"/>
      <c r="E27" s="2"/>
      <c r="F27" s="2"/>
      <c r="G27" s="2"/>
      <c r="H27" s="2"/>
      <c r="I27" s="2"/>
      <c r="J27" s="2"/>
      <c r="K27" s="2"/>
    </row>
  </sheetData>
  <mergeCells count="9">
    <mergeCell ref="A7:K7"/>
    <mergeCell ref="A8:K8"/>
    <mergeCell ref="A9:K9"/>
    <mergeCell ref="D11:H11"/>
    <mergeCell ref="A1:K1"/>
    <mergeCell ref="A2:K2"/>
    <mergeCell ref="A3:K3"/>
    <mergeCell ref="A4:K4"/>
    <mergeCell ref="A6:K6"/>
  </mergeCells>
  <pageMargins left="1.29" right="0.45" top="0.75" bottom="0.75" header="0.3" footer="0.3"/>
  <pageSetup paperSize="5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M16" sqref="M16"/>
    </sheetView>
  </sheetViews>
  <sheetFormatPr defaultRowHeight="15" x14ac:dyDescent="0.25"/>
  <cols>
    <col min="1" max="1" width="4.140625" customWidth="1"/>
    <col min="2" max="2" width="6.140625" customWidth="1"/>
    <col min="3" max="3" width="27.28515625" customWidth="1"/>
    <col min="4" max="4" width="4.42578125" customWidth="1"/>
    <col min="6" max="6" width="8.28515625" customWidth="1"/>
    <col min="7" max="7" width="8" customWidth="1"/>
    <col min="8" max="8" width="7.28515625" customWidth="1"/>
    <col min="9" max="9" width="5.5703125" customWidth="1"/>
    <col min="10" max="10" width="7.42578125" customWidth="1"/>
  </cols>
  <sheetData>
    <row r="1" spans="1:10" x14ac:dyDescent="0.25">
      <c r="A1" s="182" t="s">
        <v>344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</row>
    <row r="5" spans="1:10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</row>
    <row r="6" spans="1:10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345</v>
      </c>
      <c r="H6" s="3"/>
      <c r="I6" s="3"/>
      <c r="J6" s="3"/>
    </row>
    <row r="7" spans="1:10" x14ac:dyDescent="0.25">
      <c r="A7" s="87"/>
      <c r="B7" s="87"/>
      <c r="C7" s="87"/>
      <c r="D7" s="3"/>
      <c r="E7" s="3" t="s">
        <v>299</v>
      </c>
      <c r="F7" s="3"/>
      <c r="G7" s="3"/>
      <c r="H7" s="3"/>
      <c r="I7" s="3"/>
      <c r="J7" s="3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228"/>
      <c r="J9" s="17" t="s">
        <v>108</v>
      </c>
    </row>
    <row r="10" spans="1:10" x14ac:dyDescent="0.25">
      <c r="A10" s="173"/>
      <c r="B10" s="173"/>
      <c r="C10" s="173"/>
      <c r="D10" s="173" t="s">
        <v>51</v>
      </c>
      <c r="E10" s="17" t="s">
        <v>203</v>
      </c>
      <c r="F10" s="173" t="s">
        <v>99</v>
      </c>
      <c r="G10" s="173" t="s">
        <v>100</v>
      </c>
      <c r="H10" s="173" t="s">
        <v>102</v>
      </c>
      <c r="I10" s="231" t="s">
        <v>103</v>
      </c>
      <c r="J10" s="17" t="s">
        <v>109</v>
      </c>
    </row>
    <row r="11" spans="1:10" x14ac:dyDescent="0.25">
      <c r="A11" s="173"/>
      <c r="B11" s="173"/>
      <c r="C11" s="173"/>
      <c r="D11" s="173"/>
      <c r="E11" s="17" t="s">
        <v>110</v>
      </c>
      <c r="F11" s="173"/>
      <c r="G11" s="173"/>
      <c r="H11" s="173"/>
      <c r="I11" s="231"/>
      <c r="J11" s="17"/>
    </row>
    <row r="12" spans="1:10" x14ac:dyDescent="0.25">
      <c r="A12" s="2">
        <v>1</v>
      </c>
      <c r="B12" s="2">
        <v>8568</v>
      </c>
      <c r="C12" s="2" t="s">
        <v>18</v>
      </c>
      <c r="D12" s="80">
        <v>75</v>
      </c>
      <c r="E12" s="62">
        <v>0.75</v>
      </c>
      <c r="F12" s="2">
        <v>75</v>
      </c>
      <c r="G12" s="2"/>
      <c r="H12" s="63" t="s">
        <v>185</v>
      </c>
      <c r="I12" s="124"/>
      <c r="J12" s="2"/>
    </row>
    <row r="13" spans="1:10" x14ac:dyDescent="0.25">
      <c r="A13" s="2">
        <v>2</v>
      </c>
      <c r="B13" s="2">
        <v>8569</v>
      </c>
      <c r="C13" s="2" t="s">
        <v>19</v>
      </c>
      <c r="D13" s="80">
        <v>75</v>
      </c>
      <c r="E13" s="62">
        <v>0.75</v>
      </c>
      <c r="F13" s="2">
        <v>75</v>
      </c>
      <c r="G13" s="2"/>
      <c r="H13" s="63" t="s">
        <v>185</v>
      </c>
      <c r="I13" s="124"/>
      <c r="J13" s="2"/>
    </row>
    <row r="14" spans="1:10" x14ac:dyDescent="0.25">
      <c r="A14" s="2">
        <v>3</v>
      </c>
      <c r="B14" s="2">
        <v>8570</v>
      </c>
      <c r="C14" s="2" t="s">
        <v>20</v>
      </c>
      <c r="D14" s="80">
        <v>75</v>
      </c>
      <c r="E14" s="62">
        <v>0.75</v>
      </c>
      <c r="F14" s="2">
        <v>75</v>
      </c>
      <c r="G14" s="2"/>
      <c r="H14" s="63" t="s">
        <v>185</v>
      </c>
      <c r="I14" s="124"/>
      <c r="J14" s="2"/>
    </row>
    <row r="15" spans="1:10" x14ac:dyDescent="0.25">
      <c r="A15" s="2">
        <v>4</v>
      </c>
      <c r="B15" s="2">
        <v>8571</v>
      </c>
      <c r="C15" s="2" t="s">
        <v>21</v>
      </c>
      <c r="D15" s="80">
        <v>75</v>
      </c>
      <c r="E15" s="62">
        <v>0.75</v>
      </c>
      <c r="F15" s="2">
        <v>75</v>
      </c>
      <c r="G15" s="2"/>
      <c r="H15" s="63" t="s">
        <v>185</v>
      </c>
      <c r="I15" s="124"/>
      <c r="J15" s="2"/>
    </row>
    <row r="16" spans="1:10" x14ac:dyDescent="0.25">
      <c r="A16" s="2">
        <v>5</v>
      </c>
      <c r="B16" s="2">
        <v>8572</v>
      </c>
      <c r="C16" s="2" t="s">
        <v>22</v>
      </c>
      <c r="D16" s="80">
        <v>79</v>
      </c>
      <c r="E16" s="62">
        <v>0.79</v>
      </c>
      <c r="F16" s="2"/>
      <c r="G16" s="2"/>
      <c r="H16" s="63" t="s">
        <v>185</v>
      </c>
      <c r="I16" s="69"/>
      <c r="J16" s="2"/>
    </row>
    <row r="17" spans="1:10" x14ac:dyDescent="0.25">
      <c r="A17" s="2">
        <v>6</v>
      </c>
      <c r="B17" s="2">
        <v>8574</v>
      </c>
      <c r="C17" s="2" t="s">
        <v>23</v>
      </c>
      <c r="D17" s="80">
        <v>75</v>
      </c>
      <c r="E17" s="62">
        <v>0.75</v>
      </c>
      <c r="F17" s="2">
        <v>75</v>
      </c>
      <c r="G17" s="2"/>
      <c r="H17" s="63" t="s">
        <v>185</v>
      </c>
      <c r="I17" s="124"/>
      <c r="J17" s="2"/>
    </row>
    <row r="18" spans="1:10" x14ac:dyDescent="0.25">
      <c r="A18" s="2">
        <v>7</v>
      </c>
      <c r="B18" s="2">
        <v>8575</v>
      </c>
      <c r="C18" s="2" t="s">
        <v>24</v>
      </c>
      <c r="D18" s="80">
        <v>76.5</v>
      </c>
      <c r="E18" s="62">
        <v>0.76</v>
      </c>
      <c r="F18" s="2"/>
      <c r="G18" s="2"/>
      <c r="H18" s="63" t="s">
        <v>185</v>
      </c>
      <c r="I18" s="69"/>
      <c r="J18" s="2"/>
    </row>
    <row r="19" spans="1:10" x14ac:dyDescent="0.25">
      <c r="A19" s="2">
        <v>8</v>
      </c>
      <c r="B19" s="2">
        <v>8576</v>
      </c>
      <c r="C19" s="2" t="s">
        <v>25</v>
      </c>
      <c r="D19" s="80">
        <v>82</v>
      </c>
      <c r="E19" s="62">
        <v>0.82</v>
      </c>
      <c r="F19" s="2"/>
      <c r="G19" s="2"/>
      <c r="H19" s="63" t="s">
        <v>185</v>
      </c>
      <c r="I19" s="69"/>
      <c r="J19" s="2"/>
    </row>
    <row r="20" spans="1:10" x14ac:dyDescent="0.25">
      <c r="A20" s="2">
        <v>9</v>
      </c>
      <c r="B20" s="2">
        <v>8577</v>
      </c>
      <c r="C20" s="2" t="s">
        <v>26</v>
      </c>
      <c r="D20" s="80">
        <v>75</v>
      </c>
      <c r="E20" s="62">
        <v>0.75</v>
      </c>
      <c r="F20" s="2">
        <v>75</v>
      </c>
      <c r="G20" s="2"/>
      <c r="H20" s="63" t="s">
        <v>185</v>
      </c>
      <c r="I20" s="69"/>
      <c r="J20" s="2"/>
    </row>
    <row r="21" spans="1:10" x14ac:dyDescent="0.25">
      <c r="A21" s="2">
        <v>10</v>
      </c>
      <c r="B21" s="2">
        <v>8578</v>
      </c>
      <c r="C21" s="2" t="s">
        <v>27</v>
      </c>
      <c r="D21" s="80">
        <v>85</v>
      </c>
      <c r="E21" s="62">
        <v>0.85</v>
      </c>
      <c r="F21" s="2"/>
      <c r="G21" s="2"/>
      <c r="H21" s="63" t="s">
        <v>185</v>
      </c>
      <c r="I21" s="69"/>
      <c r="J21" s="2"/>
    </row>
    <row r="22" spans="1:10" x14ac:dyDescent="0.25">
      <c r="A22" s="2">
        <v>11</v>
      </c>
      <c r="B22" s="2">
        <v>8579</v>
      </c>
      <c r="C22" s="2" t="s">
        <v>28</v>
      </c>
      <c r="D22" s="80">
        <v>75.5</v>
      </c>
      <c r="E22" s="62">
        <v>0.75</v>
      </c>
      <c r="F22" s="2"/>
      <c r="G22" s="2"/>
      <c r="H22" s="63" t="s">
        <v>185</v>
      </c>
      <c r="I22" s="69"/>
      <c r="J22" s="2"/>
    </row>
    <row r="23" spans="1:10" x14ac:dyDescent="0.25">
      <c r="A23" s="2">
        <v>12</v>
      </c>
      <c r="B23" s="2">
        <v>8580</v>
      </c>
      <c r="C23" s="2" t="s">
        <v>29</v>
      </c>
      <c r="D23" s="80">
        <v>79</v>
      </c>
      <c r="E23" s="62">
        <v>0.79</v>
      </c>
      <c r="F23" s="2"/>
      <c r="G23" s="2"/>
      <c r="H23" s="63" t="s">
        <v>185</v>
      </c>
      <c r="I23" s="69"/>
      <c r="J23" s="2"/>
    </row>
    <row r="24" spans="1:10" x14ac:dyDescent="0.25">
      <c r="A24" s="2">
        <v>13</v>
      </c>
      <c r="B24" s="2">
        <v>8581</v>
      </c>
      <c r="C24" s="2" t="s">
        <v>30</v>
      </c>
      <c r="D24" s="80">
        <v>75</v>
      </c>
      <c r="E24" s="62">
        <v>0.75</v>
      </c>
      <c r="F24" s="2">
        <v>75</v>
      </c>
      <c r="G24" s="2"/>
      <c r="H24" s="63" t="s">
        <v>185</v>
      </c>
      <c r="I24" s="124"/>
      <c r="J24" s="2"/>
    </row>
    <row r="25" spans="1:10" x14ac:dyDescent="0.25">
      <c r="A25" s="2">
        <v>14</v>
      </c>
      <c r="B25" s="2">
        <v>8582</v>
      </c>
      <c r="C25" s="2" t="s">
        <v>31</v>
      </c>
      <c r="D25" s="80">
        <v>75.5</v>
      </c>
      <c r="E25" s="62">
        <v>0.75</v>
      </c>
      <c r="F25" s="2"/>
      <c r="G25" s="2"/>
      <c r="H25" s="63" t="s">
        <v>185</v>
      </c>
      <c r="I25" s="69"/>
      <c r="J25" s="2"/>
    </row>
    <row r="26" spans="1:10" x14ac:dyDescent="0.25">
      <c r="A26" s="2">
        <v>15</v>
      </c>
      <c r="B26" s="2">
        <v>8583</v>
      </c>
      <c r="C26" s="2" t="s">
        <v>32</v>
      </c>
      <c r="D26" s="80">
        <v>81.5</v>
      </c>
      <c r="E26" s="62">
        <v>0.81</v>
      </c>
      <c r="F26" s="2"/>
      <c r="G26" s="2"/>
      <c r="H26" s="63" t="s">
        <v>185</v>
      </c>
      <c r="I26" s="69"/>
      <c r="J26" s="2"/>
    </row>
    <row r="27" spans="1:10" x14ac:dyDescent="0.25">
      <c r="A27" s="2">
        <v>16</v>
      </c>
      <c r="B27" s="2">
        <v>8584</v>
      </c>
      <c r="C27" s="2" t="s">
        <v>33</v>
      </c>
      <c r="D27" s="80">
        <v>87.5</v>
      </c>
      <c r="E27" s="62">
        <v>0.87</v>
      </c>
      <c r="F27" s="2"/>
      <c r="G27" s="57">
        <v>87.5</v>
      </c>
      <c r="H27" s="63" t="s">
        <v>185</v>
      </c>
      <c r="I27" s="69"/>
      <c r="J27" s="2"/>
    </row>
    <row r="28" spans="1:10" x14ac:dyDescent="0.25">
      <c r="A28" s="2">
        <v>17</v>
      </c>
      <c r="B28" s="2">
        <v>8585</v>
      </c>
      <c r="C28" s="2" t="s">
        <v>34</v>
      </c>
      <c r="D28" s="80">
        <v>75</v>
      </c>
      <c r="E28" s="62">
        <v>0.75</v>
      </c>
      <c r="F28" s="2">
        <v>75</v>
      </c>
      <c r="G28" s="2"/>
      <c r="H28" s="63" t="s">
        <v>185</v>
      </c>
      <c r="I28" s="124"/>
      <c r="J28" s="2"/>
    </row>
    <row r="29" spans="1:10" x14ac:dyDescent="0.25">
      <c r="A29" s="2">
        <v>18</v>
      </c>
      <c r="B29" s="2">
        <v>8586</v>
      </c>
      <c r="C29" s="2" t="s">
        <v>35</v>
      </c>
      <c r="D29" s="80">
        <v>83</v>
      </c>
      <c r="E29" s="62">
        <v>0.83</v>
      </c>
      <c r="F29" s="2"/>
      <c r="G29" s="2"/>
      <c r="H29" s="63" t="s">
        <v>185</v>
      </c>
      <c r="I29" s="69"/>
      <c r="J29" s="2"/>
    </row>
    <row r="30" spans="1:10" x14ac:dyDescent="0.25">
      <c r="A30" s="2">
        <v>19</v>
      </c>
      <c r="B30" s="2">
        <v>8587</v>
      </c>
      <c r="C30" s="2" t="s">
        <v>36</v>
      </c>
      <c r="D30" s="80">
        <v>76</v>
      </c>
      <c r="E30" s="62">
        <v>0.76</v>
      </c>
      <c r="F30" s="2"/>
      <c r="G30" s="2"/>
      <c r="H30" s="63" t="s">
        <v>185</v>
      </c>
      <c r="I30" s="69"/>
      <c r="J30" s="2"/>
    </row>
    <row r="31" spans="1:10" x14ac:dyDescent="0.25">
      <c r="A31" s="2">
        <v>20</v>
      </c>
      <c r="B31" s="2">
        <v>8588</v>
      </c>
      <c r="C31" s="2" t="s">
        <v>37</v>
      </c>
      <c r="D31" s="80">
        <v>75</v>
      </c>
      <c r="E31" s="62">
        <v>0.75</v>
      </c>
      <c r="F31" s="2">
        <v>75</v>
      </c>
      <c r="G31" s="2"/>
      <c r="H31" s="63" t="s">
        <v>185</v>
      </c>
      <c r="I31" s="69"/>
      <c r="J31" s="2"/>
    </row>
    <row r="32" spans="1:10" x14ac:dyDescent="0.25">
      <c r="A32" s="2">
        <v>21</v>
      </c>
      <c r="B32" s="2">
        <v>8589</v>
      </c>
      <c r="C32" s="2" t="s">
        <v>38</v>
      </c>
      <c r="D32" s="80">
        <v>75</v>
      </c>
      <c r="E32" s="62">
        <v>0.75</v>
      </c>
      <c r="F32" s="2">
        <v>75</v>
      </c>
      <c r="G32" s="2"/>
      <c r="H32" s="63" t="s">
        <v>185</v>
      </c>
      <c r="I32" s="124"/>
      <c r="J32" s="2"/>
    </row>
    <row r="33" spans="1:10" x14ac:dyDescent="0.25">
      <c r="A33" s="2">
        <v>22</v>
      </c>
      <c r="B33" s="2">
        <v>8590</v>
      </c>
      <c r="C33" s="2" t="s">
        <v>39</v>
      </c>
      <c r="D33" s="80">
        <v>75.5</v>
      </c>
      <c r="E33" s="62">
        <v>0.75</v>
      </c>
      <c r="F33" s="2"/>
      <c r="G33" s="2"/>
      <c r="H33" s="63" t="s">
        <v>185</v>
      </c>
      <c r="I33" s="69"/>
      <c r="J33" s="2"/>
    </row>
    <row r="34" spans="1:10" x14ac:dyDescent="0.25">
      <c r="A34" s="2">
        <v>23</v>
      </c>
      <c r="B34" s="2">
        <v>8591</v>
      </c>
      <c r="C34" s="2" t="s">
        <v>40</v>
      </c>
      <c r="D34" s="80">
        <v>75</v>
      </c>
      <c r="E34" s="62">
        <v>0.75</v>
      </c>
      <c r="F34" s="2">
        <v>75</v>
      </c>
      <c r="G34" s="2"/>
      <c r="H34" s="63" t="s">
        <v>185</v>
      </c>
      <c r="I34" s="124"/>
      <c r="J34" s="2"/>
    </row>
    <row r="35" spans="1:10" x14ac:dyDescent="0.25">
      <c r="A35" s="2">
        <v>24</v>
      </c>
      <c r="B35" s="2">
        <v>8592</v>
      </c>
      <c r="C35" s="2" t="s">
        <v>41</v>
      </c>
      <c r="D35" s="80">
        <v>75</v>
      </c>
      <c r="E35" s="62">
        <v>0.75</v>
      </c>
      <c r="F35" s="2">
        <v>75</v>
      </c>
      <c r="G35" s="2"/>
      <c r="H35" s="63" t="s">
        <v>185</v>
      </c>
      <c r="I35" s="69"/>
      <c r="J35" s="2"/>
    </row>
    <row r="36" spans="1:10" x14ac:dyDescent="0.25">
      <c r="A36" s="2">
        <v>25</v>
      </c>
      <c r="B36" s="2">
        <v>8593</v>
      </c>
      <c r="C36" s="2" t="s">
        <v>42</v>
      </c>
      <c r="D36" s="80">
        <v>75</v>
      </c>
      <c r="E36" s="62">
        <v>0.75</v>
      </c>
      <c r="F36" s="2">
        <v>75</v>
      </c>
      <c r="G36" s="2"/>
      <c r="H36" s="63" t="s">
        <v>185</v>
      </c>
      <c r="I36" s="124"/>
      <c r="J36" s="2"/>
    </row>
    <row r="37" spans="1:10" x14ac:dyDescent="0.25">
      <c r="A37" s="2">
        <v>26</v>
      </c>
      <c r="B37" s="2">
        <v>8594</v>
      </c>
      <c r="C37" s="2" t="s">
        <v>43</v>
      </c>
      <c r="D37" s="80">
        <v>83.5</v>
      </c>
      <c r="E37" s="62">
        <v>0.83</v>
      </c>
      <c r="F37" s="2"/>
      <c r="G37" s="2"/>
      <c r="H37" s="63" t="s">
        <v>185</v>
      </c>
      <c r="I37" s="69"/>
      <c r="J37" s="2"/>
    </row>
    <row r="38" spans="1:10" x14ac:dyDescent="0.25">
      <c r="A38" s="2">
        <v>27</v>
      </c>
      <c r="B38" s="2">
        <v>8595</v>
      </c>
      <c r="C38" s="2" t="s">
        <v>44</v>
      </c>
      <c r="D38" s="80">
        <v>77</v>
      </c>
      <c r="E38" s="62">
        <v>0.77</v>
      </c>
      <c r="F38" s="2"/>
      <c r="G38" s="2"/>
      <c r="H38" s="63" t="s">
        <v>185</v>
      </c>
      <c r="I38" s="69"/>
      <c r="J38" s="2"/>
    </row>
    <row r="39" spans="1:10" x14ac:dyDescent="0.25">
      <c r="A39" s="2">
        <v>28</v>
      </c>
      <c r="B39" s="2">
        <v>8596</v>
      </c>
      <c r="C39" s="2" t="s">
        <v>45</v>
      </c>
      <c r="D39" s="80">
        <v>77.5</v>
      </c>
      <c r="E39" s="62">
        <v>0.77</v>
      </c>
      <c r="F39" s="2"/>
      <c r="G39" s="2"/>
      <c r="H39" s="63" t="s">
        <v>185</v>
      </c>
      <c r="I39" s="69"/>
      <c r="J39" s="2"/>
    </row>
    <row r="40" spans="1:10" x14ac:dyDescent="0.25">
      <c r="A40" s="2">
        <v>29</v>
      </c>
      <c r="B40" s="2">
        <v>8597</v>
      </c>
      <c r="C40" s="2" t="s">
        <v>46</v>
      </c>
      <c r="D40" s="80">
        <v>79</v>
      </c>
      <c r="E40" s="62">
        <v>0.79</v>
      </c>
      <c r="F40" s="2"/>
      <c r="G40" s="2"/>
      <c r="H40" s="63" t="s">
        <v>185</v>
      </c>
      <c r="I40" s="69"/>
      <c r="J40" s="2"/>
    </row>
    <row r="41" spans="1:10" x14ac:dyDescent="0.25">
      <c r="A41" s="2">
        <v>30</v>
      </c>
      <c r="B41" s="2">
        <v>8598</v>
      </c>
      <c r="C41" s="2" t="s">
        <v>47</v>
      </c>
      <c r="D41" s="80">
        <v>75</v>
      </c>
      <c r="E41" s="62">
        <v>0.75</v>
      </c>
      <c r="F41" s="2">
        <v>75</v>
      </c>
      <c r="G41" s="2"/>
      <c r="H41" s="63" t="s">
        <v>185</v>
      </c>
      <c r="I41" s="124"/>
      <c r="J41" s="2"/>
    </row>
    <row r="42" spans="1:10" x14ac:dyDescent="0.25">
      <c r="A42" s="2">
        <v>31</v>
      </c>
      <c r="B42" s="2">
        <v>8599</v>
      </c>
      <c r="C42" s="2" t="s">
        <v>48</v>
      </c>
      <c r="D42" s="80">
        <v>75</v>
      </c>
      <c r="E42" s="62">
        <v>0.75</v>
      </c>
      <c r="F42" s="2">
        <v>75</v>
      </c>
      <c r="G42" s="2"/>
      <c r="H42" s="63" t="s">
        <v>185</v>
      </c>
      <c r="I42" s="124"/>
      <c r="J42" s="2"/>
    </row>
    <row r="43" spans="1:10" x14ac:dyDescent="0.25">
      <c r="A43" s="2">
        <v>32</v>
      </c>
      <c r="B43" s="2">
        <v>8600</v>
      </c>
      <c r="C43" s="2" t="s">
        <v>49</v>
      </c>
      <c r="D43" s="80">
        <v>75</v>
      </c>
      <c r="E43" s="62">
        <v>0.75</v>
      </c>
      <c r="F43" s="2">
        <v>75</v>
      </c>
      <c r="G43" s="2"/>
      <c r="H43" s="63" t="s">
        <v>185</v>
      </c>
      <c r="I43" s="124"/>
      <c r="J43" s="2"/>
    </row>
    <row r="44" spans="1:10" x14ac:dyDescent="0.25">
      <c r="A44" s="4"/>
      <c r="B44" s="4"/>
      <c r="C44" s="4"/>
      <c r="D44" s="89"/>
      <c r="E44" s="82"/>
      <c r="F44" s="4"/>
      <c r="G44" s="4"/>
      <c r="H44" s="83"/>
      <c r="I44" s="81"/>
      <c r="J44" s="4"/>
    </row>
    <row r="45" spans="1:10" x14ac:dyDescent="0.25">
      <c r="A45" s="4"/>
      <c r="B45" s="4" t="s">
        <v>67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 t="s">
        <v>104</v>
      </c>
      <c r="G46" s="4"/>
      <c r="H46" s="4"/>
      <c r="I46" s="4"/>
      <c r="J46" s="4"/>
    </row>
    <row r="47" spans="1:10" x14ac:dyDescent="0.25">
      <c r="A47" s="4"/>
      <c r="B47" s="4" t="s">
        <v>68</v>
      </c>
      <c r="C47" s="4"/>
      <c r="D47" s="4"/>
      <c r="E47" s="4"/>
      <c r="F47" s="4" t="s">
        <v>105</v>
      </c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 t="s">
        <v>71</v>
      </c>
      <c r="C51" s="4"/>
      <c r="D51" s="4"/>
      <c r="E51" s="4"/>
      <c r="F51" s="4" t="s">
        <v>70</v>
      </c>
      <c r="G51" s="4"/>
      <c r="H51" s="4"/>
      <c r="I51" s="4"/>
      <c r="J51" s="4"/>
    </row>
    <row r="52" spans="1:10" ht="15.75" x14ac:dyDescent="0.25">
      <c r="A52" s="4"/>
      <c r="B52" s="84" t="s">
        <v>107</v>
      </c>
      <c r="C52" s="4"/>
      <c r="D52" s="4"/>
      <c r="E52" s="4"/>
      <c r="F52" s="4" t="s">
        <v>106</v>
      </c>
      <c r="G52" s="4"/>
      <c r="H52" s="4"/>
      <c r="I52" s="4"/>
      <c r="J52" s="4"/>
    </row>
  </sheetData>
  <mergeCells count="16">
    <mergeCell ref="H9:I9"/>
    <mergeCell ref="D10:D11"/>
    <mergeCell ref="F10:F11"/>
    <mergeCell ref="G10:G11"/>
    <mergeCell ref="H10:H11"/>
    <mergeCell ref="I10:I11"/>
    <mergeCell ref="A1:J1"/>
    <mergeCell ref="A2:J2"/>
    <mergeCell ref="A4:C4"/>
    <mergeCell ref="A5:C5"/>
    <mergeCell ref="A6:C6"/>
    <mergeCell ref="A9:A11"/>
    <mergeCell ref="B9:B11"/>
    <mergeCell ref="C9:C11"/>
    <mergeCell ref="D9:E9"/>
    <mergeCell ref="F9:G9"/>
  </mergeCells>
  <pageMargins left="0.96" right="0.42" top="0.75" bottom="0.75" header="0.3" footer="0.3"/>
  <pageSetup paperSize="5"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workbookViewId="0">
      <selection activeCell="N39" sqref="N8:N39"/>
    </sheetView>
  </sheetViews>
  <sheetFormatPr defaultRowHeight="15" x14ac:dyDescent="0.25"/>
  <cols>
    <col min="1" max="1" width="3.7109375" customWidth="1"/>
    <col min="2" max="2" width="4.7109375" customWidth="1"/>
    <col min="3" max="3" width="28.5703125" customWidth="1"/>
    <col min="4" max="4" width="3.28515625" customWidth="1"/>
    <col min="5" max="5" width="3" customWidth="1"/>
    <col min="6" max="6" width="2.5703125" customWidth="1"/>
    <col min="7" max="11" width="2.7109375" customWidth="1"/>
    <col min="12" max="12" width="3.42578125" customWidth="1"/>
    <col min="13" max="13" width="3" customWidth="1"/>
    <col min="14" max="14" width="5.140625" customWidth="1"/>
    <col min="15" max="15" width="8.5703125" customWidth="1"/>
    <col min="16" max="16" width="11" customWidth="1"/>
  </cols>
  <sheetData>
    <row r="1" spans="1:31" x14ac:dyDescent="0.25">
      <c r="A1" s="160" t="s">
        <v>127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31" x14ac:dyDescent="0.25">
      <c r="A2" s="160" t="s">
        <v>115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x14ac:dyDescent="0.25">
      <c r="A3" s="160" t="s">
        <v>116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x14ac:dyDescent="0.25">
      <c r="A4" s="160" t="s">
        <v>117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6" spans="1:31" x14ac:dyDescent="0.25">
      <c r="A6" s="166" t="s">
        <v>15</v>
      </c>
      <c r="B6" s="166" t="s">
        <v>16</v>
      </c>
      <c r="C6" s="166" t="s">
        <v>17</v>
      </c>
      <c r="D6" s="217" t="s">
        <v>118</v>
      </c>
      <c r="E6" s="217"/>
      <c r="F6" s="217"/>
      <c r="G6" s="217"/>
      <c r="H6" s="217"/>
      <c r="I6" s="217"/>
      <c r="J6" s="217"/>
      <c r="K6" s="217"/>
      <c r="L6" s="217"/>
      <c r="M6" s="217"/>
      <c r="N6" s="20" t="s">
        <v>128</v>
      </c>
      <c r="O6" s="20" t="s">
        <v>287</v>
      </c>
      <c r="P6" s="241" t="s">
        <v>346</v>
      </c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30" t="s">
        <v>119</v>
      </c>
      <c r="AD6" s="31" t="s">
        <v>120</v>
      </c>
      <c r="AE6" s="27" t="s">
        <v>121</v>
      </c>
    </row>
    <row r="7" spans="1:31" x14ac:dyDescent="0.25">
      <c r="A7" s="168"/>
      <c r="B7" s="168"/>
      <c r="C7" s="168"/>
      <c r="D7" s="20">
        <v>1</v>
      </c>
      <c r="E7" s="2">
        <v>2</v>
      </c>
      <c r="F7" s="2">
        <v>3</v>
      </c>
      <c r="G7" s="20">
        <v>4</v>
      </c>
      <c r="H7" s="2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1" t="s">
        <v>129</v>
      </c>
      <c r="O7" s="2"/>
      <c r="P7" s="242"/>
    </row>
    <row r="8" spans="1:31" x14ac:dyDescent="0.25">
      <c r="A8" s="2">
        <v>1</v>
      </c>
      <c r="B8" s="2">
        <v>8568</v>
      </c>
      <c r="C8" s="2" t="s">
        <v>18</v>
      </c>
      <c r="D8" s="2">
        <v>5</v>
      </c>
      <c r="E8" s="57">
        <v>3</v>
      </c>
      <c r="F8" s="57">
        <v>0</v>
      </c>
      <c r="G8" s="2">
        <v>10</v>
      </c>
      <c r="H8" s="2">
        <v>7</v>
      </c>
      <c r="I8" s="2">
        <v>12</v>
      </c>
      <c r="J8" s="57">
        <v>15</v>
      </c>
      <c r="K8" s="57">
        <v>9</v>
      </c>
      <c r="L8" s="57">
        <v>7</v>
      </c>
      <c r="M8" s="57">
        <v>15</v>
      </c>
      <c r="N8" s="2">
        <f>SUM(D8:M8)</f>
        <v>83</v>
      </c>
      <c r="O8" s="2" t="s">
        <v>347</v>
      </c>
      <c r="P8" s="2"/>
    </row>
    <row r="9" spans="1:31" x14ac:dyDescent="0.25">
      <c r="A9" s="2">
        <v>2</v>
      </c>
      <c r="B9" s="2">
        <v>8569</v>
      </c>
      <c r="C9" s="2" t="s">
        <v>19</v>
      </c>
      <c r="D9" s="2">
        <v>5</v>
      </c>
      <c r="E9" s="57">
        <v>5</v>
      </c>
      <c r="F9" s="57">
        <v>3</v>
      </c>
      <c r="G9" s="2">
        <v>10</v>
      </c>
      <c r="H9" s="2">
        <v>10</v>
      </c>
      <c r="I9" s="57">
        <v>12</v>
      </c>
      <c r="J9" s="57">
        <v>15</v>
      </c>
      <c r="K9" s="57">
        <v>9</v>
      </c>
      <c r="L9" s="57">
        <v>7</v>
      </c>
      <c r="M9" s="57">
        <v>15</v>
      </c>
      <c r="N9" s="2">
        <f t="shared" ref="N9:N39" si="0">SUM(D9:M9)</f>
        <v>91</v>
      </c>
      <c r="O9" s="2" t="s">
        <v>347</v>
      </c>
      <c r="P9" s="2"/>
    </row>
    <row r="10" spans="1:31" x14ac:dyDescent="0.25">
      <c r="A10" s="2">
        <v>3</v>
      </c>
      <c r="B10" s="2">
        <v>8570</v>
      </c>
      <c r="C10" s="2" t="s">
        <v>20</v>
      </c>
      <c r="D10" s="2">
        <v>4</v>
      </c>
      <c r="E10" s="57">
        <v>4</v>
      </c>
      <c r="F10" s="57">
        <v>3</v>
      </c>
      <c r="G10" s="2">
        <v>12</v>
      </c>
      <c r="H10" s="2">
        <v>10</v>
      </c>
      <c r="I10" s="2">
        <v>11</v>
      </c>
      <c r="J10" s="57">
        <v>14</v>
      </c>
      <c r="K10" s="57">
        <v>11</v>
      </c>
      <c r="L10" s="57">
        <v>7</v>
      </c>
      <c r="M10" s="57">
        <v>15</v>
      </c>
      <c r="N10" s="2">
        <f t="shared" si="0"/>
        <v>91</v>
      </c>
      <c r="O10" s="2" t="s">
        <v>347</v>
      </c>
      <c r="P10" s="2"/>
    </row>
    <row r="11" spans="1:31" x14ac:dyDescent="0.25">
      <c r="A11" s="2">
        <v>4</v>
      </c>
      <c r="B11" s="2">
        <v>8571</v>
      </c>
      <c r="C11" s="2" t="s">
        <v>21</v>
      </c>
      <c r="D11" s="2">
        <v>4</v>
      </c>
      <c r="E11" s="57">
        <v>5</v>
      </c>
      <c r="F11" s="57">
        <v>0</v>
      </c>
      <c r="G11" s="2">
        <v>11</v>
      </c>
      <c r="H11" s="2">
        <v>8</v>
      </c>
      <c r="I11" s="2">
        <v>11</v>
      </c>
      <c r="J11" s="2">
        <v>15</v>
      </c>
      <c r="K11" s="57">
        <v>0</v>
      </c>
      <c r="L11" s="2">
        <v>7</v>
      </c>
      <c r="M11" s="57">
        <v>15</v>
      </c>
      <c r="N11" s="2">
        <f t="shared" si="0"/>
        <v>76</v>
      </c>
      <c r="O11" s="2" t="s">
        <v>347</v>
      </c>
      <c r="P11" s="2"/>
    </row>
    <row r="12" spans="1:31" x14ac:dyDescent="0.25">
      <c r="A12" s="2">
        <v>5</v>
      </c>
      <c r="B12" s="2">
        <v>8572</v>
      </c>
      <c r="C12" s="2" t="s">
        <v>22</v>
      </c>
      <c r="D12" s="2">
        <v>4</v>
      </c>
      <c r="E12" s="57">
        <v>5</v>
      </c>
      <c r="F12" s="57">
        <v>5</v>
      </c>
      <c r="G12" s="57">
        <v>10</v>
      </c>
      <c r="H12" s="57">
        <v>10</v>
      </c>
      <c r="I12" s="57">
        <v>12</v>
      </c>
      <c r="J12" s="57">
        <v>15</v>
      </c>
      <c r="K12" s="57">
        <v>11</v>
      </c>
      <c r="L12" s="57">
        <v>7</v>
      </c>
      <c r="M12" s="57">
        <v>15</v>
      </c>
      <c r="N12" s="2">
        <f t="shared" si="0"/>
        <v>94</v>
      </c>
      <c r="O12" s="2" t="s">
        <v>347</v>
      </c>
      <c r="P12" s="2"/>
    </row>
    <row r="13" spans="1:31" x14ac:dyDescent="0.25">
      <c r="A13" s="2">
        <v>6</v>
      </c>
      <c r="B13" s="2">
        <v>8574</v>
      </c>
      <c r="C13" s="2" t="s">
        <v>23</v>
      </c>
      <c r="D13" s="2">
        <v>4</v>
      </c>
      <c r="E13" s="57">
        <v>4</v>
      </c>
      <c r="F13" s="57">
        <v>0</v>
      </c>
      <c r="G13" s="57">
        <v>12</v>
      </c>
      <c r="H13" s="57">
        <v>8</v>
      </c>
      <c r="I13" s="57">
        <v>10</v>
      </c>
      <c r="J13" s="57">
        <v>15</v>
      </c>
      <c r="K13" s="57">
        <v>10</v>
      </c>
      <c r="L13" s="2">
        <v>7</v>
      </c>
      <c r="M13" s="2">
        <v>15</v>
      </c>
      <c r="N13" s="2">
        <f t="shared" si="0"/>
        <v>85</v>
      </c>
      <c r="O13" s="2" t="s">
        <v>347</v>
      </c>
      <c r="P13" s="2"/>
    </row>
    <row r="14" spans="1:31" x14ac:dyDescent="0.25">
      <c r="A14" s="2">
        <v>7</v>
      </c>
      <c r="B14" s="2">
        <v>8575</v>
      </c>
      <c r="C14" s="2" t="s">
        <v>24</v>
      </c>
      <c r="D14" s="57">
        <v>4</v>
      </c>
      <c r="E14" s="57">
        <v>3</v>
      </c>
      <c r="F14" s="57">
        <v>5</v>
      </c>
      <c r="G14" s="57">
        <v>8</v>
      </c>
      <c r="H14" s="57">
        <v>8</v>
      </c>
      <c r="I14" s="57">
        <v>5</v>
      </c>
      <c r="J14" s="57">
        <v>5</v>
      </c>
      <c r="K14" s="57">
        <v>8</v>
      </c>
      <c r="L14" s="57">
        <v>5</v>
      </c>
      <c r="M14" s="57">
        <v>15</v>
      </c>
      <c r="N14" s="2">
        <f t="shared" si="0"/>
        <v>66</v>
      </c>
      <c r="O14" s="2" t="s">
        <v>348</v>
      </c>
      <c r="P14" s="2"/>
    </row>
    <row r="15" spans="1:31" x14ac:dyDescent="0.25">
      <c r="A15" s="2">
        <v>8</v>
      </c>
      <c r="B15" s="2">
        <v>8576</v>
      </c>
      <c r="C15" s="2" t="s">
        <v>25</v>
      </c>
      <c r="D15" s="2">
        <v>5</v>
      </c>
      <c r="E15" s="2">
        <v>3</v>
      </c>
      <c r="F15" s="57">
        <v>5</v>
      </c>
      <c r="G15" s="2">
        <v>10</v>
      </c>
      <c r="H15" s="2">
        <v>7</v>
      </c>
      <c r="I15" s="2">
        <v>3</v>
      </c>
      <c r="J15" s="57">
        <v>15</v>
      </c>
      <c r="K15" s="57">
        <v>10</v>
      </c>
      <c r="L15" s="57">
        <v>7</v>
      </c>
      <c r="M15" s="57">
        <v>15</v>
      </c>
      <c r="N15" s="2">
        <f t="shared" si="0"/>
        <v>80</v>
      </c>
      <c r="O15" s="2" t="s">
        <v>347</v>
      </c>
      <c r="P15" s="2"/>
    </row>
    <row r="16" spans="1:31" x14ac:dyDescent="0.25">
      <c r="A16" s="2">
        <v>9</v>
      </c>
      <c r="B16" s="2">
        <v>8577</v>
      </c>
      <c r="C16" s="2" t="s">
        <v>26</v>
      </c>
      <c r="D16" s="57">
        <v>5</v>
      </c>
      <c r="E16" s="57">
        <v>5</v>
      </c>
      <c r="F16" s="57">
        <v>3</v>
      </c>
      <c r="G16" s="57">
        <v>10</v>
      </c>
      <c r="H16" s="57">
        <v>10</v>
      </c>
      <c r="I16" s="57">
        <v>10</v>
      </c>
      <c r="J16" s="57">
        <v>15</v>
      </c>
      <c r="K16" s="57">
        <v>7</v>
      </c>
      <c r="L16" s="57">
        <v>7</v>
      </c>
      <c r="M16" s="57">
        <v>15</v>
      </c>
      <c r="N16" s="2">
        <f t="shared" si="0"/>
        <v>87</v>
      </c>
      <c r="O16" s="2" t="s">
        <v>347</v>
      </c>
      <c r="P16" s="2"/>
    </row>
    <row r="17" spans="1:16" x14ac:dyDescent="0.25">
      <c r="A17" s="2">
        <v>10</v>
      </c>
      <c r="B17" s="2">
        <v>8578</v>
      </c>
      <c r="C17" s="2" t="s">
        <v>27</v>
      </c>
      <c r="D17" s="57">
        <v>5</v>
      </c>
      <c r="E17" s="57">
        <v>0</v>
      </c>
      <c r="F17" s="57">
        <v>3</v>
      </c>
      <c r="G17" s="57">
        <v>10</v>
      </c>
      <c r="H17" s="57">
        <v>5</v>
      </c>
      <c r="I17" s="57">
        <v>5</v>
      </c>
      <c r="J17" s="57">
        <v>0</v>
      </c>
      <c r="K17" s="57">
        <v>7</v>
      </c>
      <c r="L17" s="57">
        <v>7</v>
      </c>
      <c r="M17" s="57">
        <v>15</v>
      </c>
      <c r="N17" s="2">
        <f t="shared" si="0"/>
        <v>57</v>
      </c>
      <c r="O17" s="2" t="s">
        <v>348</v>
      </c>
      <c r="P17" s="2"/>
    </row>
    <row r="18" spans="1:16" x14ac:dyDescent="0.25">
      <c r="A18" s="2">
        <v>11</v>
      </c>
      <c r="B18" s="2">
        <v>8579</v>
      </c>
      <c r="C18" s="2" t="s">
        <v>28</v>
      </c>
      <c r="D18" s="57">
        <v>5</v>
      </c>
      <c r="E18" s="57">
        <v>3</v>
      </c>
      <c r="F18" s="57">
        <v>5</v>
      </c>
      <c r="G18" s="57">
        <v>7</v>
      </c>
      <c r="H18" s="57">
        <v>7</v>
      </c>
      <c r="I18" s="57">
        <v>12</v>
      </c>
      <c r="J18" s="57">
        <v>15</v>
      </c>
      <c r="K18" s="57">
        <v>9</v>
      </c>
      <c r="L18" s="57">
        <v>7</v>
      </c>
      <c r="M18" s="57">
        <v>15</v>
      </c>
      <c r="N18" s="2">
        <f t="shared" si="0"/>
        <v>85</v>
      </c>
      <c r="O18" s="2" t="s">
        <v>347</v>
      </c>
      <c r="P18" s="2"/>
    </row>
    <row r="19" spans="1:16" x14ac:dyDescent="0.25">
      <c r="A19" s="2">
        <v>12</v>
      </c>
      <c r="B19" s="2">
        <v>8580</v>
      </c>
      <c r="C19" s="2" t="s">
        <v>29</v>
      </c>
      <c r="D19" s="2">
        <v>5</v>
      </c>
      <c r="E19" s="57">
        <v>5</v>
      </c>
      <c r="F19" s="57">
        <v>3</v>
      </c>
      <c r="G19" s="2">
        <v>12</v>
      </c>
      <c r="H19" s="2">
        <v>9</v>
      </c>
      <c r="I19" s="2">
        <v>12</v>
      </c>
      <c r="J19" s="2">
        <v>15</v>
      </c>
      <c r="K19" s="2">
        <v>11</v>
      </c>
      <c r="L19" s="2">
        <v>7</v>
      </c>
      <c r="M19" s="57">
        <v>15</v>
      </c>
      <c r="N19" s="2">
        <f t="shared" si="0"/>
        <v>94</v>
      </c>
      <c r="O19" s="2" t="s">
        <v>347</v>
      </c>
      <c r="P19" s="2"/>
    </row>
    <row r="20" spans="1:16" x14ac:dyDescent="0.25">
      <c r="A20" s="2">
        <v>13</v>
      </c>
      <c r="B20" s="2">
        <v>8581</v>
      </c>
      <c r="C20" s="2" t="s">
        <v>30</v>
      </c>
      <c r="D20" s="57">
        <v>4</v>
      </c>
      <c r="E20" s="57">
        <v>4</v>
      </c>
      <c r="F20" s="57">
        <v>3</v>
      </c>
      <c r="G20" s="57">
        <v>7</v>
      </c>
      <c r="H20" s="57">
        <v>7</v>
      </c>
      <c r="I20" s="57">
        <v>10</v>
      </c>
      <c r="J20" s="57">
        <v>3</v>
      </c>
      <c r="K20" s="57">
        <v>7</v>
      </c>
      <c r="L20" s="57">
        <v>7</v>
      </c>
      <c r="M20" s="57">
        <v>15</v>
      </c>
      <c r="N20" s="2">
        <f t="shared" si="0"/>
        <v>67</v>
      </c>
      <c r="O20" s="2" t="s">
        <v>348</v>
      </c>
      <c r="P20" s="2"/>
    </row>
    <row r="21" spans="1:16" x14ac:dyDescent="0.25">
      <c r="A21" s="2">
        <v>14</v>
      </c>
      <c r="B21" s="2">
        <v>8582</v>
      </c>
      <c r="C21" s="2" t="s">
        <v>31</v>
      </c>
      <c r="D21" s="2">
        <v>5</v>
      </c>
      <c r="E21" s="57">
        <v>5</v>
      </c>
      <c r="F21" s="57">
        <v>3</v>
      </c>
      <c r="G21" s="2">
        <v>12</v>
      </c>
      <c r="H21" s="2">
        <v>10</v>
      </c>
      <c r="I21" s="2">
        <v>12</v>
      </c>
      <c r="J21" s="57">
        <v>10</v>
      </c>
      <c r="K21" s="57">
        <v>11</v>
      </c>
      <c r="L21" s="57">
        <v>6</v>
      </c>
      <c r="M21" s="57">
        <v>15</v>
      </c>
      <c r="N21" s="2">
        <f t="shared" si="0"/>
        <v>89</v>
      </c>
      <c r="O21" s="2" t="s">
        <v>347</v>
      </c>
      <c r="P21" s="2"/>
    </row>
    <row r="22" spans="1:16" x14ac:dyDescent="0.25">
      <c r="A22" s="2">
        <v>15</v>
      </c>
      <c r="B22" s="2">
        <v>8583</v>
      </c>
      <c r="C22" s="2" t="s">
        <v>32</v>
      </c>
      <c r="D22" s="57">
        <v>5</v>
      </c>
      <c r="E22" s="57">
        <v>5</v>
      </c>
      <c r="F22" s="57">
        <v>0</v>
      </c>
      <c r="G22" s="57">
        <v>7</v>
      </c>
      <c r="H22" s="57">
        <v>7</v>
      </c>
      <c r="I22" s="57">
        <v>10</v>
      </c>
      <c r="J22" s="57">
        <v>0</v>
      </c>
      <c r="K22" s="57">
        <v>9</v>
      </c>
      <c r="L22" s="57">
        <v>7</v>
      </c>
      <c r="M22" s="57">
        <v>15</v>
      </c>
      <c r="N22" s="2">
        <f t="shared" si="0"/>
        <v>65</v>
      </c>
      <c r="O22" s="2" t="s">
        <v>348</v>
      </c>
      <c r="P22" s="2"/>
    </row>
    <row r="23" spans="1:16" x14ac:dyDescent="0.25">
      <c r="A23" s="2">
        <v>16</v>
      </c>
      <c r="B23" s="2">
        <v>8584</v>
      </c>
      <c r="C23" s="2" t="s">
        <v>33</v>
      </c>
      <c r="D23" s="2">
        <v>5</v>
      </c>
      <c r="E23" s="57">
        <v>5</v>
      </c>
      <c r="F23" s="57">
        <v>8</v>
      </c>
      <c r="G23" s="57">
        <v>10</v>
      </c>
      <c r="H23" s="57">
        <v>10</v>
      </c>
      <c r="I23" s="57">
        <v>12</v>
      </c>
      <c r="J23" s="57">
        <v>10</v>
      </c>
      <c r="K23" s="57">
        <v>9</v>
      </c>
      <c r="L23" s="57">
        <v>7</v>
      </c>
      <c r="M23" s="57">
        <v>15</v>
      </c>
      <c r="N23" s="2">
        <f t="shared" si="0"/>
        <v>91</v>
      </c>
      <c r="O23" s="2" t="s">
        <v>347</v>
      </c>
      <c r="P23" s="2"/>
    </row>
    <row r="24" spans="1:16" x14ac:dyDescent="0.25">
      <c r="A24" s="2">
        <v>17</v>
      </c>
      <c r="B24" s="2">
        <v>8585</v>
      </c>
      <c r="C24" s="2" t="s">
        <v>34</v>
      </c>
      <c r="D24" s="2">
        <v>4</v>
      </c>
      <c r="E24" s="57">
        <v>5</v>
      </c>
      <c r="F24" s="57">
        <v>3</v>
      </c>
      <c r="G24" s="57">
        <v>10</v>
      </c>
      <c r="H24" s="57">
        <v>9</v>
      </c>
      <c r="I24" s="57">
        <v>9</v>
      </c>
      <c r="J24" s="2">
        <v>8</v>
      </c>
      <c r="K24" s="57">
        <v>7</v>
      </c>
      <c r="L24" s="57">
        <v>5</v>
      </c>
      <c r="M24" s="2">
        <v>15</v>
      </c>
      <c r="N24" s="2">
        <f t="shared" si="0"/>
        <v>75</v>
      </c>
      <c r="O24" s="2" t="s">
        <v>347</v>
      </c>
      <c r="P24" s="2"/>
    </row>
    <row r="25" spans="1:16" x14ac:dyDescent="0.25">
      <c r="A25" s="2">
        <v>18</v>
      </c>
      <c r="B25" s="2">
        <v>8586</v>
      </c>
      <c r="C25" s="2" t="s">
        <v>35</v>
      </c>
      <c r="D25" s="57">
        <v>5</v>
      </c>
      <c r="E25" s="57">
        <v>5</v>
      </c>
      <c r="F25" s="57">
        <v>8</v>
      </c>
      <c r="G25" s="57">
        <v>7</v>
      </c>
      <c r="H25" s="57">
        <v>10</v>
      </c>
      <c r="I25" s="57">
        <v>10</v>
      </c>
      <c r="J25" s="57">
        <v>15</v>
      </c>
      <c r="K25" s="57">
        <v>7</v>
      </c>
      <c r="L25" s="57">
        <v>7</v>
      </c>
      <c r="M25" s="57">
        <v>15</v>
      </c>
      <c r="N25" s="2">
        <f t="shared" si="0"/>
        <v>89</v>
      </c>
      <c r="O25" s="2" t="s">
        <v>347</v>
      </c>
      <c r="P25" s="2"/>
    </row>
    <row r="26" spans="1:16" x14ac:dyDescent="0.25">
      <c r="A26" s="2">
        <v>19</v>
      </c>
      <c r="B26" s="2">
        <v>8587</v>
      </c>
      <c r="C26" s="2" t="s">
        <v>36</v>
      </c>
      <c r="D26" s="57">
        <v>5</v>
      </c>
      <c r="E26" s="57">
        <v>5</v>
      </c>
      <c r="F26" s="57">
        <v>7</v>
      </c>
      <c r="G26" s="57">
        <v>12</v>
      </c>
      <c r="H26" s="57">
        <v>10</v>
      </c>
      <c r="I26" s="57">
        <v>11</v>
      </c>
      <c r="J26" s="57">
        <v>15</v>
      </c>
      <c r="K26" s="57">
        <v>11</v>
      </c>
      <c r="L26" s="57">
        <v>7</v>
      </c>
      <c r="M26" s="57">
        <v>15</v>
      </c>
      <c r="N26" s="2">
        <f t="shared" si="0"/>
        <v>98</v>
      </c>
      <c r="O26" s="2" t="s">
        <v>347</v>
      </c>
      <c r="P26" s="2"/>
    </row>
    <row r="27" spans="1:16" x14ac:dyDescent="0.25">
      <c r="A27" s="2">
        <v>20</v>
      </c>
      <c r="B27" s="2">
        <v>8588</v>
      </c>
      <c r="C27" s="2" t="s">
        <v>37</v>
      </c>
      <c r="D27" s="57">
        <v>5</v>
      </c>
      <c r="E27" s="57">
        <v>0</v>
      </c>
      <c r="F27" s="57">
        <v>0</v>
      </c>
      <c r="G27" s="57">
        <v>7</v>
      </c>
      <c r="H27" s="57">
        <v>7</v>
      </c>
      <c r="I27" s="57">
        <v>10</v>
      </c>
      <c r="J27" s="57">
        <v>5</v>
      </c>
      <c r="K27" s="57">
        <v>5</v>
      </c>
      <c r="L27" s="57">
        <v>7</v>
      </c>
      <c r="M27" s="57">
        <v>15</v>
      </c>
      <c r="N27" s="2">
        <f t="shared" si="0"/>
        <v>61</v>
      </c>
      <c r="O27" s="2" t="s">
        <v>348</v>
      </c>
      <c r="P27" s="2"/>
    </row>
    <row r="28" spans="1:16" x14ac:dyDescent="0.25">
      <c r="A28" s="2">
        <v>21</v>
      </c>
      <c r="B28" s="2">
        <v>8589</v>
      </c>
      <c r="C28" s="2" t="s">
        <v>38</v>
      </c>
      <c r="D28" s="57">
        <v>5</v>
      </c>
      <c r="E28" s="57">
        <v>3</v>
      </c>
      <c r="F28" s="57">
        <v>0</v>
      </c>
      <c r="G28" s="57">
        <v>7</v>
      </c>
      <c r="H28" s="57">
        <v>10</v>
      </c>
      <c r="I28" s="57">
        <v>10</v>
      </c>
      <c r="J28" s="57">
        <v>8</v>
      </c>
      <c r="K28" s="57">
        <v>7</v>
      </c>
      <c r="L28" s="57">
        <v>7</v>
      </c>
      <c r="M28" s="57">
        <v>15</v>
      </c>
      <c r="N28" s="2">
        <f t="shared" si="0"/>
        <v>72</v>
      </c>
      <c r="O28" s="2" t="s">
        <v>348</v>
      </c>
      <c r="P28" s="2"/>
    </row>
    <row r="29" spans="1:16" x14ac:dyDescent="0.25">
      <c r="A29" s="2">
        <v>22</v>
      </c>
      <c r="B29" s="2">
        <v>8590</v>
      </c>
      <c r="C29" s="2" t="s">
        <v>39</v>
      </c>
      <c r="D29" s="2">
        <v>5</v>
      </c>
      <c r="E29" s="57">
        <v>5</v>
      </c>
      <c r="F29" s="57">
        <v>3</v>
      </c>
      <c r="G29" s="57">
        <v>10</v>
      </c>
      <c r="H29" s="57">
        <v>5</v>
      </c>
      <c r="I29" s="57">
        <v>5</v>
      </c>
      <c r="J29" s="57">
        <v>8</v>
      </c>
      <c r="K29" s="57">
        <v>9</v>
      </c>
      <c r="L29" s="57">
        <v>7</v>
      </c>
      <c r="M29" s="57">
        <v>15</v>
      </c>
      <c r="N29" s="2">
        <f t="shared" si="0"/>
        <v>72</v>
      </c>
      <c r="O29" s="2" t="s">
        <v>348</v>
      </c>
      <c r="P29" s="2"/>
    </row>
    <row r="30" spans="1:16" x14ac:dyDescent="0.25">
      <c r="A30" s="2">
        <v>23</v>
      </c>
      <c r="B30" s="2">
        <v>8591</v>
      </c>
      <c r="C30" s="2" t="s">
        <v>40</v>
      </c>
      <c r="D30" s="57">
        <v>4</v>
      </c>
      <c r="E30" s="57">
        <v>4</v>
      </c>
      <c r="F30" s="57">
        <v>2</v>
      </c>
      <c r="G30" s="57">
        <v>11</v>
      </c>
      <c r="H30" s="57">
        <v>5</v>
      </c>
      <c r="I30" s="57">
        <v>5</v>
      </c>
      <c r="J30" s="57">
        <v>5</v>
      </c>
      <c r="K30" s="57">
        <v>5</v>
      </c>
      <c r="L30" s="57">
        <v>7</v>
      </c>
      <c r="M30" s="57">
        <v>15</v>
      </c>
      <c r="N30" s="2">
        <f t="shared" si="0"/>
        <v>63</v>
      </c>
      <c r="O30" s="2" t="s">
        <v>348</v>
      </c>
      <c r="P30" s="2"/>
    </row>
    <row r="31" spans="1:16" x14ac:dyDescent="0.25">
      <c r="A31" s="2">
        <v>24</v>
      </c>
      <c r="B31" s="2">
        <v>8592</v>
      </c>
      <c r="C31" s="2" t="s">
        <v>41</v>
      </c>
      <c r="D31" s="57">
        <v>5</v>
      </c>
      <c r="E31" s="57">
        <v>5</v>
      </c>
      <c r="F31" s="57">
        <v>8</v>
      </c>
      <c r="G31" s="57">
        <v>7</v>
      </c>
      <c r="H31" s="57">
        <v>5</v>
      </c>
      <c r="I31" s="57">
        <v>8</v>
      </c>
      <c r="J31" s="57">
        <v>15</v>
      </c>
      <c r="K31" s="57">
        <v>9</v>
      </c>
      <c r="L31" s="57">
        <v>7</v>
      </c>
      <c r="M31" s="57">
        <v>15</v>
      </c>
      <c r="N31" s="2">
        <f t="shared" si="0"/>
        <v>84</v>
      </c>
      <c r="O31" s="2" t="s">
        <v>347</v>
      </c>
      <c r="P31" s="2"/>
    </row>
    <row r="32" spans="1:16" x14ac:dyDescent="0.25">
      <c r="A32" s="2">
        <v>25</v>
      </c>
      <c r="B32" s="2">
        <v>8593</v>
      </c>
      <c r="C32" s="2" t="s">
        <v>42</v>
      </c>
      <c r="D32" s="57">
        <v>3</v>
      </c>
      <c r="E32" s="57">
        <v>5</v>
      </c>
      <c r="F32" s="57">
        <v>3</v>
      </c>
      <c r="G32" s="57">
        <v>7</v>
      </c>
      <c r="H32" s="57">
        <v>6</v>
      </c>
      <c r="I32" s="57">
        <v>7</v>
      </c>
      <c r="J32" s="57">
        <v>5</v>
      </c>
      <c r="K32" s="57">
        <v>7</v>
      </c>
      <c r="L32" s="57">
        <v>7</v>
      </c>
      <c r="M32" s="57">
        <v>15</v>
      </c>
      <c r="N32" s="2">
        <f t="shared" si="0"/>
        <v>65</v>
      </c>
      <c r="O32" s="2" t="s">
        <v>348</v>
      </c>
      <c r="P32" s="2"/>
    </row>
    <row r="33" spans="1:16" x14ac:dyDescent="0.25">
      <c r="A33" s="2">
        <v>26</v>
      </c>
      <c r="B33" s="2">
        <v>8594</v>
      </c>
      <c r="C33" s="2" t="s">
        <v>43</v>
      </c>
      <c r="D33" s="2">
        <v>5</v>
      </c>
      <c r="E33" s="57">
        <v>5</v>
      </c>
      <c r="F33" s="57">
        <v>3</v>
      </c>
      <c r="G33" s="57">
        <v>12</v>
      </c>
      <c r="H33" s="57">
        <v>10</v>
      </c>
      <c r="I33" s="57">
        <v>10</v>
      </c>
      <c r="J33" s="57">
        <v>15</v>
      </c>
      <c r="K33" s="57">
        <v>10</v>
      </c>
      <c r="L33" s="57">
        <v>6</v>
      </c>
      <c r="M33" s="57">
        <v>15</v>
      </c>
      <c r="N33" s="2">
        <f t="shared" si="0"/>
        <v>91</v>
      </c>
      <c r="O33" s="2" t="s">
        <v>347</v>
      </c>
      <c r="P33" s="2"/>
    </row>
    <row r="34" spans="1:16" x14ac:dyDescent="0.25">
      <c r="A34" s="2">
        <v>27</v>
      </c>
      <c r="B34" s="2">
        <v>8595</v>
      </c>
      <c r="C34" s="2" t="s">
        <v>44</v>
      </c>
      <c r="D34" s="2">
        <v>5</v>
      </c>
      <c r="E34" s="57">
        <v>5</v>
      </c>
      <c r="F34" s="57">
        <v>5</v>
      </c>
      <c r="G34" s="57">
        <v>12</v>
      </c>
      <c r="H34" s="57">
        <v>10</v>
      </c>
      <c r="I34" s="57">
        <v>8</v>
      </c>
      <c r="J34" s="57">
        <v>15</v>
      </c>
      <c r="K34" s="57">
        <v>11</v>
      </c>
      <c r="L34" s="57">
        <v>7</v>
      </c>
      <c r="M34" s="57">
        <v>15</v>
      </c>
      <c r="N34" s="2">
        <f t="shared" si="0"/>
        <v>93</v>
      </c>
      <c r="O34" s="2" t="s">
        <v>347</v>
      </c>
      <c r="P34" s="2"/>
    </row>
    <row r="35" spans="1:16" x14ac:dyDescent="0.25">
      <c r="A35" s="2">
        <v>28</v>
      </c>
      <c r="B35" s="2">
        <v>8596</v>
      </c>
      <c r="C35" s="2" t="s">
        <v>45</v>
      </c>
      <c r="D35" s="2">
        <v>3</v>
      </c>
      <c r="E35" s="57">
        <v>4</v>
      </c>
      <c r="F35" s="57">
        <v>3</v>
      </c>
      <c r="G35" s="57">
        <v>10</v>
      </c>
      <c r="H35" s="57">
        <v>10</v>
      </c>
      <c r="I35" s="57">
        <v>10</v>
      </c>
      <c r="J35" s="57">
        <v>3</v>
      </c>
      <c r="K35" s="57">
        <v>10</v>
      </c>
      <c r="L35" s="57">
        <v>7</v>
      </c>
      <c r="M35" s="57">
        <v>15</v>
      </c>
      <c r="N35" s="2">
        <f t="shared" si="0"/>
        <v>75</v>
      </c>
      <c r="O35" s="2" t="s">
        <v>347</v>
      </c>
      <c r="P35" s="2"/>
    </row>
    <row r="36" spans="1:16" x14ac:dyDescent="0.25">
      <c r="A36" s="2">
        <v>29</v>
      </c>
      <c r="B36" s="2">
        <v>8597</v>
      </c>
      <c r="C36" s="2" t="s">
        <v>46</v>
      </c>
      <c r="D36" s="57">
        <v>5</v>
      </c>
      <c r="E36" s="57">
        <v>3</v>
      </c>
      <c r="F36" s="57">
        <v>5</v>
      </c>
      <c r="G36" s="57">
        <v>10</v>
      </c>
      <c r="H36" s="57">
        <v>10</v>
      </c>
      <c r="I36" s="57">
        <v>10</v>
      </c>
      <c r="J36" s="57">
        <v>10</v>
      </c>
      <c r="K36" s="57">
        <v>9</v>
      </c>
      <c r="L36" s="57">
        <v>7</v>
      </c>
      <c r="M36" s="57">
        <v>15</v>
      </c>
      <c r="N36" s="2">
        <f t="shared" si="0"/>
        <v>84</v>
      </c>
      <c r="O36" s="2" t="s">
        <v>347</v>
      </c>
      <c r="P36" s="2"/>
    </row>
    <row r="37" spans="1:16" x14ac:dyDescent="0.25">
      <c r="A37" s="2">
        <v>30</v>
      </c>
      <c r="B37" s="2">
        <v>8598</v>
      </c>
      <c r="C37" s="2" t="s">
        <v>47</v>
      </c>
      <c r="D37" s="57">
        <v>5</v>
      </c>
      <c r="E37" s="57">
        <v>3</v>
      </c>
      <c r="F37" s="57">
        <v>0</v>
      </c>
      <c r="G37" s="57">
        <v>7</v>
      </c>
      <c r="H37" s="57">
        <v>7</v>
      </c>
      <c r="I37" s="57">
        <v>10</v>
      </c>
      <c r="J37" s="57">
        <v>15</v>
      </c>
      <c r="K37" s="57">
        <v>0</v>
      </c>
      <c r="L37" s="57">
        <v>7</v>
      </c>
      <c r="M37" s="57">
        <v>15</v>
      </c>
      <c r="N37" s="2">
        <f t="shared" si="0"/>
        <v>69</v>
      </c>
      <c r="O37" s="2" t="s">
        <v>348</v>
      </c>
      <c r="P37" s="2"/>
    </row>
    <row r="38" spans="1:16" x14ac:dyDescent="0.25">
      <c r="A38" s="2">
        <v>31</v>
      </c>
      <c r="B38" s="2">
        <v>8599</v>
      </c>
      <c r="C38" s="2" t="s">
        <v>48</v>
      </c>
      <c r="D38" s="2">
        <v>5</v>
      </c>
      <c r="E38" s="57">
        <v>5</v>
      </c>
      <c r="F38" s="57">
        <v>3</v>
      </c>
      <c r="G38" s="57">
        <v>7</v>
      </c>
      <c r="H38" s="57">
        <v>10</v>
      </c>
      <c r="I38" s="57">
        <v>8</v>
      </c>
      <c r="J38" s="57">
        <v>10</v>
      </c>
      <c r="K38" s="57">
        <v>7</v>
      </c>
      <c r="L38" s="57">
        <v>7</v>
      </c>
      <c r="M38" s="57">
        <v>15</v>
      </c>
      <c r="N38" s="2">
        <f t="shared" si="0"/>
        <v>77</v>
      </c>
      <c r="O38" s="2" t="s">
        <v>347</v>
      </c>
      <c r="P38" s="2"/>
    </row>
    <row r="39" spans="1:16" x14ac:dyDescent="0.25">
      <c r="A39" s="2">
        <v>32</v>
      </c>
      <c r="B39" s="2">
        <v>8600</v>
      </c>
      <c r="C39" s="2" t="s">
        <v>49</v>
      </c>
      <c r="D39" s="57">
        <v>5</v>
      </c>
      <c r="E39" s="57">
        <v>5</v>
      </c>
      <c r="F39" s="57">
        <v>3</v>
      </c>
      <c r="G39" s="57">
        <v>7</v>
      </c>
      <c r="H39" s="57">
        <v>10</v>
      </c>
      <c r="I39" s="57">
        <v>10</v>
      </c>
      <c r="J39" s="57">
        <v>3</v>
      </c>
      <c r="K39" s="57">
        <v>9</v>
      </c>
      <c r="L39" s="57">
        <v>7</v>
      </c>
      <c r="M39" s="57">
        <v>15</v>
      </c>
      <c r="N39" s="2">
        <f t="shared" si="0"/>
        <v>74</v>
      </c>
      <c r="O39" s="2" t="s">
        <v>348</v>
      </c>
      <c r="P39" s="2"/>
    </row>
    <row r="40" spans="1:16" x14ac:dyDescent="0.25">
      <c r="A40" s="1"/>
      <c r="B40" s="1"/>
      <c r="C40" s="97" t="s">
        <v>123</v>
      </c>
      <c r="D40" s="2">
        <v>32</v>
      </c>
      <c r="E40" s="2">
        <v>30</v>
      </c>
      <c r="F40" s="2"/>
      <c r="G40" s="2">
        <v>32</v>
      </c>
      <c r="H40" s="2">
        <v>32</v>
      </c>
      <c r="I40" s="2">
        <v>32</v>
      </c>
      <c r="J40" s="2">
        <v>30</v>
      </c>
      <c r="K40" s="2">
        <v>30</v>
      </c>
      <c r="L40" s="2">
        <v>32</v>
      </c>
      <c r="M40" s="2">
        <v>32</v>
      </c>
      <c r="N40" s="2"/>
      <c r="O40" s="2"/>
      <c r="P40" s="2"/>
    </row>
    <row r="41" spans="1:16" x14ac:dyDescent="0.25">
      <c r="A41" s="1"/>
      <c r="B41" s="1"/>
      <c r="C41" s="97" t="s">
        <v>124</v>
      </c>
      <c r="D41" s="2">
        <v>0</v>
      </c>
      <c r="E41" s="2">
        <v>2</v>
      </c>
      <c r="F41" s="2">
        <v>7</v>
      </c>
      <c r="G41" s="2">
        <v>0</v>
      </c>
      <c r="H41" s="2">
        <v>0</v>
      </c>
      <c r="I41" s="2">
        <v>0</v>
      </c>
      <c r="J41" s="2">
        <v>2</v>
      </c>
      <c r="K41" s="2">
        <v>2</v>
      </c>
      <c r="L41" s="2">
        <v>0</v>
      </c>
      <c r="M41" s="2">
        <v>0</v>
      </c>
      <c r="N41" s="2"/>
      <c r="O41" s="2"/>
      <c r="P41" s="2"/>
    </row>
  </sheetData>
  <mergeCells count="9">
    <mergeCell ref="D6:M6"/>
    <mergeCell ref="P6:P7"/>
    <mergeCell ref="A1:P1"/>
    <mergeCell ref="A2:P2"/>
    <mergeCell ref="A3:P3"/>
    <mergeCell ref="A4:P4"/>
    <mergeCell ref="C6:C7"/>
    <mergeCell ref="B6:B7"/>
    <mergeCell ref="A6:A7"/>
  </mergeCells>
  <pageMargins left="1.0900000000000001" right="0.25" top="0.88" bottom="0.75" header="0.3" footer="0.3"/>
  <pageSetup paperSize="5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" workbookViewId="0">
      <selection activeCell="M24" sqref="M23:M24"/>
    </sheetView>
  </sheetViews>
  <sheetFormatPr defaultRowHeight="15" x14ac:dyDescent="0.25"/>
  <cols>
    <col min="1" max="1" width="5.7109375" customWidth="1"/>
    <col min="2" max="2" width="24.42578125" customWidth="1"/>
    <col min="3" max="3" width="29.5703125" customWidth="1"/>
    <col min="4" max="4" width="6.7109375" customWidth="1"/>
  </cols>
  <sheetData>
    <row r="1" spans="1:6" x14ac:dyDescent="0.25">
      <c r="A1" s="8" t="s">
        <v>302</v>
      </c>
      <c r="B1" s="8"/>
    </row>
    <row r="3" spans="1:6" x14ac:dyDescent="0.25">
      <c r="A3" s="173" t="s">
        <v>303</v>
      </c>
      <c r="B3" s="231" t="s">
        <v>304</v>
      </c>
      <c r="C3" s="120" t="s">
        <v>305</v>
      </c>
      <c r="D3" s="240" t="s">
        <v>306</v>
      </c>
      <c r="E3" s="70" t="s">
        <v>325</v>
      </c>
      <c r="F3" s="122" t="s">
        <v>108</v>
      </c>
    </row>
    <row r="4" spans="1:6" x14ac:dyDescent="0.25">
      <c r="A4" s="173"/>
      <c r="B4" s="231"/>
      <c r="C4" s="121" t="s">
        <v>307</v>
      </c>
      <c r="D4" s="240"/>
      <c r="E4" s="70" t="s">
        <v>326</v>
      </c>
      <c r="F4" s="123" t="s">
        <v>122</v>
      </c>
    </row>
    <row r="5" spans="1:6" x14ac:dyDescent="0.25">
      <c r="A5" s="2">
        <v>1</v>
      </c>
      <c r="B5" s="2" t="s">
        <v>308</v>
      </c>
      <c r="C5" s="19">
        <v>21</v>
      </c>
      <c r="D5" s="62">
        <v>0.65</v>
      </c>
      <c r="E5" s="2"/>
      <c r="F5" s="2" t="s">
        <v>297</v>
      </c>
    </row>
    <row r="6" spans="1:6" x14ac:dyDescent="0.25">
      <c r="A6" s="2"/>
      <c r="B6" s="2" t="s">
        <v>309</v>
      </c>
      <c r="C6" s="2"/>
      <c r="D6" s="2"/>
      <c r="E6" s="2"/>
      <c r="F6" s="2"/>
    </row>
    <row r="7" spans="1:6" x14ac:dyDescent="0.25">
      <c r="A7" s="2">
        <v>2</v>
      </c>
      <c r="B7" s="2" t="s">
        <v>308</v>
      </c>
      <c r="C7" s="2"/>
      <c r="D7" s="2"/>
      <c r="E7" s="2"/>
      <c r="F7" s="2"/>
    </row>
    <row r="8" spans="1:6" x14ac:dyDescent="0.25">
      <c r="A8" s="2"/>
      <c r="B8" s="2" t="s">
        <v>310</v>
      </c>
      <c r="C8" s="2">
        <v>11</v>
      </c>
      <c r="D8" s="62">
        <v>0.35</v>
      </c>
      <c r="E8" s="2"/>
      <c r="F8" s="2" t="s">
        <v>327</v>
      </c>
    </row>
    <row r="10" spans="1:6" x14ac:dyDescent="0.25">
      <c r="A10" s="8" t="s">
        <v>311</v>
      </c>
      <c r="B10" s="8"/>
    </row>
    <row r="11" spans="1:6" x14ac:dyDescent="0.25">
      <c r="A11" t="s">
        <v>312</v>
      </c>
    </row>
    <row r="13" spans="1:6" x14ac:dyDescent="0.25">
      <c r="A13" s="2" t="s">
        <v>303</v>
      </c>
      <c r="B13" s="2" t="s">
        <v>313</v>
      </c>
      <c r="C13" s="2" t="s">
        <v>314</v>
      </c>
      <c r="D13" s="2" t="s">
        <v>315</v>
      </c>
    </row>
    <row r="14" spans="1:6" x14ac:dyDescent="0.25">
      <c r="A14" s="2">
        <v>1</v>
      </c>
      <c r="B14" s="2" t="s">
        <v>24</v>
      </c>
      <c r="C14" s="2" t="s">
        <v>349</v>
      </c>
      <c r="D14" s="2" t="s">
        <v>296</v>
      </c>
    </row>
    <row r="15" spans="1:6" x14ac:dyDescent="0.25">
      <c r="A15" s="2">
        <v>2</v>
      </c>
      <c r="B15" s="2" t="s">
        <v>27</v>
      </c>
      <c r="C15" s="2" t="s">
        <v>349</v>
      </c>
      <c r="D15" s="2" t="s">
        <v>296</v>
      </c>
    </row>
    <row r="16" spans="1:6" x14ac:dyDescent="0.25">
      <c r="A16" s="2">
        <v>3</v>
      </c>
      <c r="B16" s="2" t="s">
        <v>30</v>
      </c>
      <c r="C16" s="2" t="s">
        <v>349</v>
      </c>
      <c r="D16" s="2" t="s">
        <v>296</v>
      </c>
    </row>
    <row r="17" spans="1:4" x14ac:dyDescent="0.25">
      <c r="A17" s="2">
        <v>4</v>
      </c>
      <c r="B17" s="2" t="s">
        <v>32</v>
      </c>
      <c r="C17" s="2" t="s">
        <v>349</v>
      </c>
      <c r="D17" s="2" t="s">
        <v>296</v>
      </c>
    </row>
    <row r="18" spans="1:4" x14ac:dyDescent="0.25">
      <c r="A18" s="2">
        <v>5</v>
      </c>
      <c r="B18" s="2" t="s">
        <v>37</v>
      </c>
      <c r="C18" s="2" t="s">
        <v>349</v>
      </c>
      <c r="D18" s="2" t="s">
        <v>296</v>
      </c>
    </row>
    <row r="19" spans="1:4" x14ac:dyDescent="0.25">
      <c r="A19" s="2">
        <v>6</v>
      </c>
      <c r="B19" s="2" t="s">
        <v>38</v>
      </c>
      <c r="C19" s="2" t="s">
        <v>349</v>
      </c>
      <c r="D19" s="2" t="s">
        <v>296</v>
      </c>
    </row>
    <row r="20" spans="1:4" x14ac:dyDescent="0.25">
      <c r="A20" s="2">
        <v>7</v>
      </c>
      <c r="B20" s="2" t="s">
        <v>39</v>
      </c>
      <c r="C20" s="2" t="s">
        <v>349</v>
      </c>
      <c r="D20" s="2" t="s">
        <v>296</v>
      </c>
    </row>
    <row r="21" spans="1:4" x14ac:dyDescent="0.25">
      <c r="A21" s="2">
        <v>8</v>
      </c>
      <c r="B21" s="2" t="s">
        <v>40</v>
      </c>
      <c r="C21" s="2" t="s">
        <v>349</v>
      </c>
      <c r="D21" s="2" t="s">
        <v>296</v>
      </c>
    </row>
    <row r="22" spans="1:4" x14ac:dyDescent="0.25">
      <c r="A22" s="2">
        <v>9</v>
      </c>
      <c r="B22" s="2" t="s">
        <v>42</v>
      </c>
      <c r="C22" s="2" t="s">
        <v>349</v>
      </c>
      <c r="D22" s="2" t="s">
        <v>296</v>
      </c>
    </row>
    <row r="23" spans="1:4" x14ac:dyDescent="0.25">
      <c r="A23" s="2">
        <v>10</v>
      </c>
      <c r="B23" s="2" t="s">
        <v>47</v>
      </c>
      <c r="C23" s="2" t="s">
        <v>349</v>
      </c>
      <c r="D23" s="2" t="s">
        <v>296</v>
      </c>
    </row>
    <row r="24" spans="1:4" x14ac:dyDescent="0.25">
      <c r="A24" s="2">
        <v>11</v>
      </c>
      <c r="B24" s="2" t="s">
        <v>49</v>
      </c>
      <c r="C24" s="2" t="s">
        <v>349</v>
      </c>
      <c r="D24" s="2" t="s">
        <v>296</v>
      </c>
    </row>
    <row r="25" spans="1:4" x14ac:dyDescent="0.25">
      <c r="A25" s="8"/>
      <c r="B25" s="8"/>
    </row>
    <row r="26" spans="1:4" x14ac:dyDescent="0.25">
      <c r="A26" s="8" t="s">
        <v>337</v>
      </c>
      <c r="B26" s="8"/>
    </row>
    <row r="27" spans="1:4" x14ac:dyDescent="0.25">
      <c r="B27" t="s">
        <v>321</v>
      </c>
    </row>
    <row r="29" spans="1:4" x14ac:dyDescent="0.25">
      <c r="A29" s="2" t="s">
        <v>303</v>
      </c>
      <c r="B29" s="2" t="s">
        <v>322</v>
      </c>
      <c r="C29" s="2" t="s">
        <v>323</v>
      </c>
      <c r="D29" s="2" t="s">
        <v>324</v>
      </c>
    </row>
    <row r="30" spans="1:4" x14ac:dyDescent="0.25">
      <c r="A30" s="2">
        <v>1</v>
      </c>
      <c r="B30" s="2" t="s">
        <v>18</v>
      </c>
      <c r="C30" s="2" t="s">
        <v>350</v>
      </c>
      <c r="D30" s="2" t="s">
        <v>186</v>
      </c>
    </row>
    <row r="31" spans="1:4" x14ac:dyDescent="0.25">
      <c r="A31" s="2">
        <v>2</v>
      </c>
      <c r="B31" s="2" t="s">
        <v>19</v>
      </c>
      <c r="C31" s="2" t="s">
        <v>350</v>
      </c>
      <c r="D31" s="2" t="s">
        <v>186</v>
      </c>
    </row>
    <row r="32" spans="1:4" x14ac:dyDescent="0.25">
      <c r="A32" s="2">
        <v>3</v>
      </c>
      <c r="B32" s="2" t="s">
        <v>20</v>
      </c>
      <c r="C32" s="2" t="s">
        <v>350</v>
      </c>
      <c r="D32" s="2" t="s">
        <v>186</v>
      </c>
    </row>
    <row r="33" spans="1:4" x14ac:dyDescent="0.25">
      <c r="A33" s="2">
        <v>4</v>
      </c>
      <c r="B33" s="2" t="s">
        <v>21</v>
      </c>
      <c r="C33" s="2" t="s">
        <v>350</v>
      </c>
      <c r="D33" s="2" t="s">
        <v>186</v>
      </c>
    </row>
    <row r="34" spans="1:4" x14ac:dyDescent="0.25">
      <c r="A34" s="2">
        <v>5</v>
      </c>
      <c r="B34" s="2" t="s">
        <v>22</v>
      </c>
      <c r="C34" s="2" t="s">
        <v>350</v>
      </c>
      <c r="D34" s="2" t="s">
        <v>186</v>
      </c>
    </row>
    <row r="35" spans="1:4" x14ac:dyDescent="0.25">
      <c r="A35" s="2">
        <v>6</v>
      </c>
      <c r="B35" s="2" t="s">
        <v>23</v>
      </c>
      <c r="C35" s="2" t="s">
        <v>350</v>
      </c>
      <c r="D35" s="2" t="s">
        <v>186</v>
      </c>
    </row>
    <row r="36" spans="1:4" x14ac:dyDescent="0.25">
      <c r="A36" s="2">
        <v>7</v>
      </c>
      <c r="B36" s="2" t="s">
        <v>25</v>
      </c>
      <c r="C36" s="2" t="s">
        <v>350</v>
      </c>
      <c r="D36" s="2" t="s">
        <v>186</v>
      </c>
    </row>
    <row r="37" spans="1:4" x14ac:dyDescent="0.25">
      <c r="A37" s="2">
        <v>8</v>
      </c>
      <c r="B37" s="2" t="s">
        <v>26</v>
      </c>
      <c r="C37" s="2" t="s">
        <v>350</v>
      </c>
      <c r="D37" s="2" t="s">
        <v>186</v>
      </c>
    </row>
    <row r="38" spans="1:4" x14ac:dyDescent="0.25">
      <c r="A38" s="2">
        <v>9</v>
      </c>
      <c r="B38" s="2" t="s">
        <v>28</v>
      </c>
      <c r="C38" s="2" t="s">
        <v>350</v>
      </c>
      <c r="D38" s="2" t="s">
        <v>186</v>
      </c>
    </row>
    <row r="39" spans="1:4" x14ac:dyDescent="0.25">
      <c r="A39" s="2">
        <v>10</v>
      </c>
      <c r="B39" s="2" t="s">
        <v>29</v>
      </c>
      <c r="C39" s="2" t="s">
        <v>350</v>
      </c>
      <c r="D39" s="2" t="s">
        <v>186</v>
      </c>
    </row>
    <row r="40" spans="1:4" x14ac:dyDescent="0.25">
      <c r="A40" s="2">
        <v>11</v>
      </c>
      <c r="B40" s="2" t="s">
        <v>31</v>
      </c>
      <c r="C40" s="2" t="s">
        <v>350</v>
      </c>
      <c r="D40" s="2" t="s">
        <v>186</v>
      </c>
    </row>
    <row r="41" spans="1:4" x14ac:dyDescent="0.25">
      <c r="A41" s="2">
        <v>12</v>
      </c>
      <c r="B41" s="2" t="s">
        <v>33</v>
      </c>
      <c r="C41" s="2" t="s">
        <v>350</v>
      </c>
      <c r="D41" s="2" t="s">
        <v>186</v>
      </c>
    </row>
    <row r="42" spans="1:4" x14ac:dyDescent="0.25">
      <c r="A42" s="2">
        <v>13</v>
      </c>
      <c r="B42" s="2" t="s">
        <v>34</v>
      </c>
      <c r="C42" s="2" t="s">
        <v>350</v>
      </c>
      <c r="D42" s="2" t="s">
        <v>186</v>
      </c>
    </row>
    <row r="43" spans="1:4" x14ac:dyDescent="0.25">
      <c r="A43" s="2">
        <v>14</v>
      </c>
      <c r="B43" s="2" t="s">
        <v>35</v>
      </c>
      <c r="C43" s="2" t="s">
        <v>350</v>
      </c>
      <c r="D43" s="2" t="s">
        <v>186</v>
      </c>
    </row>
    <row r="44" spans="1:4" x14ac:dyDescent="0.25">
      <c r="A44" s="2">
        <v>15</v>
      </c>
      <c r="B44" s="2" t="s">
        <v>36</v>
      </c>
      <c r="C44" s="2" t="s">
        <v>350</v>
      </c>
      <c r="D44" s="2" t="s">
        <v>186</v>
      </c>
    </row>
    <row r="45" spans="1:4" x14ac:dyDescent="0.25">
      <c r="A45" s="2">
        <v>16</v>
      </c>
      <c r="B45" s="2" t="s">
        <v>41</v>
      </c>
      <c r="C45" s="2" t="s">
        <v>350</v>
      </c>
      <c r="D45" s="2" t="s">
        <v>186</v>
      </c>
    </row>
    <row r="46" spans="1:4" x14ac:dyDescent="0.25">
      <c r="A46" s="2">
        <v>17</v>
      </c>
      <c r="B46" s="2" t="s">
        <v>43</v>
      </c>
      <c r="C46" s="2" t="s">
        <v>350</v>
      </c>
      <c r="D46" s="2" t="s">
        <v>186</v>
      </c>
    </row>
    <row r="47" spans="1:4" x14ac:dyDescent="0.25">
      <c r="A47" s="57">
        <v>18</v>
      </c>
      <c r="B47" s="2" t="s">
        <v>44</v>
      </c>
      <c r="C47" s="2" t="s">
        <v>350</v>
      </c>
      <c r="D47" s="2" t="s">
        <v>186</v>
      </c>
    </row>
    <row r="48" spans="1:4" x14ac:dyDescent="0.25">
      <c r="A48" s="57">
        <v>19</v>
      </c>
      <c r="B48" s="2" t="s">
        <v>45</v>
      </c>
      <c r="C48" s="2" t="s">
        <v>350</v>
      </c>
      <c r="D48" s="2" t="s">
        <v>186</v>
      </c>
    </row>
    <row r="49" spans="1:4" x14ac:dyDescent="0.25">
      <c r="A49" s="57">
        <v>20</v>
      </c>
      <c r="B49" s="2" t="s">
        <v>46</v>
      </c>
      <c r="C49" s="2" t="s">
        <v>350</v>
      </c>
      <c r="D49" s="2" t="s">
        <v>186</v>
      </c>
    </row>
    <row r="50" spans="1:4" x14ac:dyDescent="0.25">
      <c r="A50" s="57">
        <v>21</v>
      </c>
      <c r="B50" s="2" t="s">
        <v>48</v>
      </c>
      <c r="C50" s="2" t="s">
        <v>350</v>
      </c>
      <c r="D50" s="2" t="s">
        <v>186</v>
      </c>
    </row>
  </sheetData>
  <mergeCells count="3">
    <mergeCell ref="A3:A4"/>
    <mergeCell ref="B3:B4"/>
    <mergeCell ref="D3:D4"/>
  </mergeCells>
  <pageMargins left="1.22" right="0.4" top="0.75" bottom="0.75" header="0.3" footer="0.3"/>
  <pageSetup paperSize="5"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K22" sqref="K22"/>
    </sheetView>
  </sheetViews>
  <sheetFormatPr defaultRowHeight="15" x14ac:dyDescent="0.25"/>
  <cols>
    <col min="1" max="1" width="3.5703125" customWidth="1"/>
    <col min="2" max="2" width="5.42578125" customWidth="1"/>
    <col min="3" max="3" width="29.28515625" customWidth="1"/>
    <col min="4" max="5" width="5.28515625" customWidth="1"/>
    <col min="6" max="6" width="8.28515625" customWidth="1"/>
    <col min="7" max="7" width="8.140625" customWidth="1"/>
    <col min="8" max="8" width="6.5703125" customWidth="1"/>
    <col min="9" max="9" width="6.140625" customWidth="1"/>
  </cols>
  <sheetData>
    <row r="1" spans="1:10" x14ac:dyDescent="0.25">
      <c r="A1" s="182" t="s">
        <v>344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x14ac:dyDescent="0.25">
      <c r="A2" s="182" t="s">
        <v>95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183" t="s">
        <v>112</v>
      </c>
      <c r="B4" s="183"/>
      <c r="C4" s="183"/>
      <c r="D4" s="3"/>
      <c r="E4" s="3" t="s">
        <v>5</v>
      </c>
      <c r="F4" s="3"/>
      <c r="G4" s="3" t="s">
        <v>11</v>
      </c>
      <c r="H4" s="3"/>
      <c r="I4" s="3"/>
      <c r="J4" s="3"/>
    </row>
    <row r="5" spans="1:10" x14ac:dyDescent="0.25">
      <c r="A5" s="183" t="s">
        <v>113</v>
      </c>
      <c r="B5" s="183"/>
      <c r="C5" s="183"/>
      <c r="D5" s="3"/>
      <c r="E5" s="3" t="s">
        <v>7</v>
      </c>
      <c r="F5" s="3"/>
      <c r="G5" s="3" t="s">
        <v>96</v>
      </c>
      <c r="H5" s="3"/>
      <c r="I5" s="3"/>
      <c r="J5" s="3"/>
    </row>
    <row r="6" spans="1:10" x14ac:dyDescent="0.25">
      <c r="A6" s="183" t="s">
        <v>114</v>
      </c>
      <c r="B6" s="183"/>
      <c r="C6" s="183"/>
      <c r="D6" s="3"/>
      <c r="E6" s="3" t="s">
        <v>97</v>
      </c>
      <c r="F6" s="3"/>
      <c r="G6" s="3" t="s">
        <v>352</v>
      </c>
      <c r="H6" s="3"/>
      <c r="I6" s="3"/>
      <c r="J6" s="3"/>
    </row>
    <row r="7" spans="1:10" x14ac:dyDescent="0.25">
      <c r="A7" s="87"/>
      <c r="B7" s="87"/>
      <c r="C7" s="87"/>
      <c r="D7" s="3"/>
      <c r="E7" s="3" t="s">
        <v>351</v>
      </c>
      <c r="F7" s="3"/>
      <c r="G7" s="3"/>
      <c r="H7" s="3"/>
      <c r="I7" s="3"/>
      <c r="J7" s="3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173" t="s">
        <v>15</v>
      </c>
      <c r="B9" s="173" t="s">
        <v>16</v>
      </c>
      <c r="C9" s="173" t="s">
        <v>17</v>
      </c>
      <c r="D9" s="162" t="s">
        <v>111</v>
      </c>
      <c r="E9" s="162"/>
      <c r="F9" s="169" t="s">
        <v>51</v>
      </c>
      <c r="G9" s="169"/>
      <c r="H9" s="169" t="s">
        <v>101</v>
      </c>
      <c r="I9" s="228"/>
      <c r="J9" s="17" t="s">
        <v>108</v>
      </c>
    </row>
    <row r="10" spans="1:10" x14ac:dyDescent="0.25">
      <c r="A10" s="173"/>
      <c r="B10" s="173"/>
      <c r="C10" s="173"/>
      <c r="D10" s="173" t="s">
        <v>51</v>
      </c>
      <c r="E10" s="17" t="s">
        <v>203</v>
      </c>
      <c r="F10" s="173" t="s">
        <v>99</v>
      </c>
      <c r="G10" s="173" t="s">
        <v>100</v>
      </c>
      <c r="H10" s="173" t="s">
        <v>102</v>
      </c>
      <c r="I10" s="231" t="s">
        <v>103</v>
      </c>
      <c r="J10" s="17" t="s">
        <v>109</v>
      </c>
    </row>
    <row r="11" spans="1:10" x14ac:dyDescent="0.25">
      <c r="A11" s="173"/>
      <c r="B11" s="173"/>
      <c r="C11" s="173"/>
      <c r="D11" s="166"/>
      <c r="E11" s="17" t="s">
        <v>110</v>
      </c>
      <c r="F11" s="173"/>
      <c r="G11" s="173"/>
      <c r="H11" s="173"/>
      <c r="I11" s="231"/>
      <c r="J11" s="17"/>
    </row>
    <row r="12" spans="1:10" x14ac:dyDescent="0.25">
      <c r="A12" s="2">
        <v>1</v>
      </c>
      <c r="B12" s="2">
        <v>8568</v>
      </c>
      <c r="C12" s="5" t="s">
        <v>18</v>
      </c>
      <c r="D12" s="80">
        <v>83</v>
      </c>
      <c r="E12" s="79">
        <v>0.83</v>
      </c>
      <c r="F12" s="2"/>
      <c r="G12" s="2"/>
      <c r="H12" s="63" t="s">
        <v>185</v>
      </c>
      <c r="I12" s="124"/>
      <c r="J12" s="2"/>
    </row>
    <row r="13" spans="1:10" x14ac:dyDescent="0.25">
      <c r="A13" s="2">
        <v>2</v>
      </c>
      <c r="B13" s="2">
        <v>8569</v>
      </c>
      <c r="C13" s="5" t="s">
        <v>19</v>
      </c>
      <c r="D13" s="80">
        <v>91</v>
      </c>
      <c r="E13" s="79">
        <v>0.91</v>
      </c>
      <c r="F13" s="2"/>
      <c r="G13" s="2"/>
      <c r="H13" s="63" t="s">
        <v>185</v>
      </c>
      <c r="I13" s="124"/>
      <c r="J13" s="2"/>
    </row>
    <row r="14" spans="1:10" x14ac:dyDescent="0.25">
      <c r="A14" s="2">
        <v>3</v>
      </c>
      <c r="B14" s="2">
        <v>8570</v>
      </c>
      <c r="C14" s="5" t="s">
        <v>20</v>
      </c>
      <c r="D14" s="80">
        <v>91</v>
      </c>
      <c r="E14" s="79">
        <v>0.91</v>
      </c>
      <c r="F14" s="2"/>
      <c r="G14" s="2"/>
      <c r="H14" s="63" t="s">
        <v>185</v>
      </c>
      <c r="I14" s="124"/>
      <c r="J14" s="2"/>
    </row>
    <row r="15" spans="1:10" x14ac:dyDescent="0.25">
      <c r="A15" s="2">
        <v>4</v>
      </c>
      <c r="B15" s="2">
        <v>8571</v>
      </c>
      <c r="C15" s="5" t="s">
        <v>21</v>
      </c>
      <c r="D15" s="80">
        <v>76</v>
      </c>
      <c r="E15" s="79">
        <v>0.76</v>
      </c>
      <c r="F15" s="2"/>
      <c r="G15" s="2"/>
      <c r="H15" s="63" t="s">
        <v>185</v>
      </c>
      <c r="I15" s="124"/>
      <c r="J15" s="2"/>
    </row>
    <row r="16" spans="1:10" x14ac:dyDescent="0.25">
      <c r="A16" s="2">
        <v>5</v>
      </c>
      <c r="B16" s="2">
        <v>8572</v>
      </c>
      <c r="C16" s="5" t="s">
        <v>22</v>
      </c>
      <c r="D16" s="80">
        <v>94</v>
      </c>
      <c r="E16" s="79">
        <v>0.94</v>
      </c>
      <c r="F16" s="2"/>
      <c r="G16" s="2"/>
      <c r="H16" s="63" t="s">
        <v>185</v>
      </c>
      <c r="I16" s="69"/>
      <c r="J16" s="2"/>
    </row>
    <row r="17" spans="1:10" x14ac:dyDescent="0.25">
      <c r="A17" s="2">
        <v>6</v>
      </c>
      <c r="B17" s="2">
        <v>8574</v>
      </c>
      <c r="C17" s="5" t="s">
        <v>23</v>
      </c>
      <c r="D17" s="80">
        <v>85</v>
      </c>
      <c r="E17" s="79">
        <v>0.85</v>
      </c>
      <c r="F17" s="2"/>
      <c r="G17" s="2"/>
      <c r="H17" s="63" t="s">
        <v>185</v>
      </c>
      <c r="I17" s="124"/>
      <c r="J17" s="2"/>
    </row>
    <row r="18" spans="1:10" x14ac:dyDescent="0.25">
      <c r="A18" s="2">
        <v>7</v>
      </c>
      <c r="B18" s="2">
        <v>8575</v>
      </c>
      <c r="C18" s="5" t="s">
        <v>24</v>
      </c>
      <c r="D18" s="80">
        <v>75</v>
      </c>
      <c r="E18" s="79">
        <v>0.75</v>
      </c>
      <c r="F18" s="2"/>
      <c r="G18" s="2"/>
      <c r="H18" s="63" t="s">
        <v>185</v>
      </c>
      <c r="I18" s="69"/>
      <c r="J18" s="2"/>
    </row>
    <row r="19" spans="1:10" x14ac:dyDescent="0.25">
      <c r="A19" s="2">
        <v>8</v>
      </c>
      <c r="B19" s="2">
        <v>8576</v>
      </c>
      <c r="C19" s="5" t="s">
        <v>25</v>
      </c>
      <c r="D19" s="80">
        <v>80</v>
      </c>
      <c r="E19" s="79">
        <v>0.8</v>
      </c>
      <c r="F19" s="2"/>
      <c r="G19" s="2"/>
      <c r="H19" s="63" t="s">
        <v>185</v>
      </c>
      <c r="I19" s="69"/>
      <c r="J19" s="2"/>
    </row>
    <row r="20" spans="1:10" x14ac:dyDescent="0.25">
      <c r="A20" s="2">
        <v>9</v>
      </c>
      <c r="B20" s="2">
        <v>8577</v>
      </c>
      <c r="C20" s="5" t="s">
        <v>26</v>
      </c>
      <c r="D20" s="80">
        <v>87</v>
      </c>
      <c r="E20" s="79">
        <v>0.87</v>
      </c>
      <c r="F20" s="2"/>
      <c r="G20" s="2"/>
      <c r="H20" s="63" t="s">
        <v>185</v>
      </c>
      <c r="I20" s="69"/>
      <c r="J20" s="2"/>
    </row>
    <row r="21" spans="1:10" x14ac:dyDescent="0.25">
      <c r="A21" s="2">
        <v>10</v>
      </c>
      <c r="B21" s="2">
        <v>8578</v>
      </c>
      <c r="C21" s="5" t="s">
        <v>27</v>
      </c>
      <c r="D21" s="80">
        <v>75</v>
      </c>
      <c r="E21" s="79">
        <v>0.75</v>
      </c>
      <c r="F21" s="2"/>
      <c r="G21" s="2"/>
      <c r="H21" s="63" t="s">
        <v>185</v>
      </c>
      <c r="I21" s="69"/>
      <c r="J21" s="2"/>
    </row>
    <row r="22" spans="1:10" x14ac:dyDescent="0.25">
      <c r="A22" s="2">
        <v>11</v>
      </c>
      <c r="B22" s="2">
        <v>8579</v>
      </c>
      <c r="C22" s="5" t="s">
        <v>28</v>
      </c>
      <c r="D22" s="80">
        <v>85</v>
      </c>
      <c r="E22" s="79">
        <v>0.85</v>
      </c>
      <c r="F22" s="2"/>
      <c r="G22" s="2"/>
      <c r="H22" s="63" t="s">
        <v>185</v>
      </c>
      <c r="I22" s="69"/>
      <c r="J22" s="2"/>
    </row>
    <row r="23" spans="1:10" x14ac:dyDescent="0.25">
      <c r="A23" s="2">
        <v>12</v>
      </c>
      <c r="B23" s="2">
        <v>8580</v>
      </c>
      <c r="C23" s="5" t="s">
        <v>29</v>
      </c>
      <c r="D23" s="80">
        <v>94</v>
      </c>
      <c r="E23" s="79">
        <v>0.94</v>
      </c>
      <c r="F23" s="2"/>
      <c r="G23" s="2"/>
      <c r="H23" s="63" t="s">
        <v>185</v>
      </c>
      <c r="I23" s="69"/>
      <c r="J23" s="2"/>
    </row>
    <row r="24" spans="1:10" x14ac:dyDescent="0.25">
      <c r="A24" s="2">
        <v>13</v>
      </c>
      <c r="B24" s="2">
        <v>8581</v>
      </c>
      <c r="C24" s="5" t="s">
        <v>30</v>
      </c>
      <c r="D24" s="80">
        <v>75</v>
      </c>
      <c r="E24" s="79">
        <v>0.75</v>
      </c>
      <c r="F24" s="2"/>
      <c r="G24" s="2"/>
      <c r="H24" s="63" t="s">
        <v>185</v>
      </c>
      <c r="I24" s="124"/>
      <c r="J24" s="2"/>
    </row>
    <row r="25" spans="1:10" x14ac:dyDescent="0.25">
      <c r="A25" s="2">
        <v>14</v>
      </c>
      <c r="B25" s="2">
        <v>8582</v>
      </c>
      <c r="C25" s="5" t="s">
        <v>31</v>
      </c>
      <c r="D25" s="80">
        <v>89</v>
      </c>
      <c r="E25" s="79">
        <v>0.89</v>
      </c>
      <c r="F25" s="2"/>
      <c r="G25" s="2"/>
      <c r="H25" s="63" t="s">
        <v>185</v>
      </c>
      <c r="I25" s="69"/>
      <c r="J25" s="2"/>
    </row>
    <row r="26" spans="1:10" x14ac:dyDescent="0.25">
      <c r="A26" s="2">
        <v>15</v>
      </c>
      <c r="B26" s="2">
        <v>8583</v>
      </c>
      <c r="C26" s="5" t="s">
        <v>32</v>
      </c>
      <c r="D26" s="80">
        <v>75</v>
      </c>
      <c r="E26" s="79">
        <v>0.75</v>
      </c>
      <c r="F26" s="2"/>
      <c r="G26" s="2"/>
      <c r="H26" s="63" t="s">
        <v>185</v>
      </c>
      <c r="I26" s="69"/>
      <c r="J26" s="2"/>
    </row>
    <row r="27" spans="1:10" x14ac:dyDescent="0.25">
      <c r="A27" s="2">
        <v>16</v>
      </c>
      <c r="B27" s="2">
        <v>8584</v>
      </c>
      <c r="C27" s="5" t="s">
        <v>33</v>
      </c>
      <c r="D27" s="80">
        <v>91</v>
      </c>
      <c r="E27" s="79">
        <v>0.91</v>
      </c>
      <c r="F27" s="2"/>
      <c r="G27" s="57"/>
      <c r="H27" s="63" t="s">
        <v>185</v>
      </c>
      <c r="I27" s="69"/>
      <c r="J27" s="2"/>
    </row>
    <row r="28" spans="1:10" x14ac:dyDescent="0.25">
      <c r="A28" s="2">
        <v>17</v>
      </c>
      <c r="B28" s="2">
        <v>8585</v>
      </c>
      <c r="C28" s="5" t="s">
        <v>34</v>
      </c>
      <c r="D28" s="80">
        <v>75</v>
      </c>
      <c r="E28" s="79">
        <v>0.75</v>
      </c>
      <c r="F28" s="2"/>
      <c r="G28" s="2"/>
      <c r="H28" s="63" t="s">
        <v>185</v>
      </c>
      <c r="I28" s="124"/>
      <c r="J28" s="2"/>
    </row>
    <row r="29" spans="1:10" x14ac:dyDescent="0.25">
      <c r="A29" s="2">
        <v>18</v>
      </c>
      <c r="B29" s="2">
        <v>8586</v>
      </c>
      <c r="C29" s="5" t="s">
        <v>35</v>
      </c>
      <c r="D29" s="80">
        <v>89</v>
      </c>
      <c r="E29" s="79">
        <v>0.89</v>
      </c>
      <c r="F29" s="2"/>
      <c r="G29" s="2"/>
      <c r="H29" s="63" t="s">
        <v>185</v>
      </c>
      <c r="I29" s="69"/>
      <c r="J29" s="2"/>
    </row>
    <row r="30" spans="1:10" x14ac:dyDescent="0.25">
      <c r="A30" s="2">
        <v>19</v>
      </c>
      <c r="B30" s="2">
        <v>8587</v>
      </c>
      <c r="C30" s="5" t="s">
        <v>36</v>
      </c>
      <c r="D30" s="80">
        <v>98</v>
      </c>
      <c r="E30" s="79">
        <v>0.98</v>
      </c>
      <c r="F30" s="2"/>
      <c r="G30" s="2">
        <v>98</v>
      </c>
      <c r="H30" s="63" t="s">
        <v>185</v>
      </c>
      <c r="I30" s="69"/>
      <c r="J30" s="2"/>
    </row>
    <row r="31" spans="1:10" x14ac:dyDescent="0.25">
      <c r="A31" s="2">
        <v>20</v>
      </c>
      <c r="B31" s="2">
        <v>8588</v>
      </c>
      <c r="C31" s="5" t="s">
        <v>37</v>
      </c>
      <c r="D31" s="80">
        <v>75</v>
      </c>
      <c r="E31" s="79">
        <v>0.75</v>
      </c>
      <c r="F31" s="2"/>
      <c r="G31" s="2"/>
      <c r="H31" s="63" t="s">
        <v>185</v>
      </c>
      <c r="I31" s="69"/>
      <c r="J31" s="2"/>
    </row>
    <row r="32" spans="1:10" x14ac:dyDescent="0.25">
      <c r="A32" s="2">
        <v>21</v>
      </c>
      <c r="B32" s="2">
        <v>8589</v>
      </c>
      <c r="C32" s="5" t="s">
        <v>38</v>
      </c>
      <c r="D32" s="80">
        <v>75</v>
      </c>
      <c r="E32" s="79">
        <v>0.75</v>
      </c>
      <c r="F32" s="2"/>
      <c r="G32" s="2"/>
      <c r="H32" s="63" t="s">
        <v>185</v>
      </c>
      <c r="I32" s="124"/>
      <c r="J32" s="2"/>
    </row>
    <row r="33" spans="1:10" x14ac:dyDescent="0.25">
      <c r="A33" s="2">
        <v>22</v>
      </c>
      <c r="B33" s="2">
        <v>8590</v>
      </c>
      <c r="C33" s="5" t="s">
        <v>39</v>
      </c>
      <c r="D33" s="80">
        <v>75</v>
      </c>
      <c r="E33" s="79">
        <v>0.75</v>
      </c>
      <c r="F33" s="2"/>
      <c r="G33" s="2"/>
      <c r="H33" s="63" t="s">
        <v>185</v>
      </c>
      <c r="I33" s="69"/>
      <c r="J33" s="2"/>
    </row>
    <row r="34" spans="1:10" x14ac:dyDescent="0.25">
      <c r="A34" s="2">
        <v>23</v>
      </c>
      <c r="B34" s="2">
        <v>8591</v>
      </c>
      <c r="C34" s="5" t="s">
        <v>40</v>
      </c>
      <c r="D34" s="80">
        <v>75</v>
      </c>
      <c r="E34" s="79">
        <v>0.75</v>
      </c>
      <c r="F34" s="2"/>
      <c r="G34" s="2"/>
      <c r="H34" s="63" t="s">
        <v>185</v>
      </c>
      <c r="I34" s="124"/>
      <c r="J34" s="2"/>
    </row>
    <row r="35" spans="1:10" x14ac:dyDescent="0.25">
      <c r="A35" s="2">
        <v>24</v>
      </c>
      <c r="B35" s="2">
        <v>8592</v>
      </c>
      <c r="C35" s="5" t="s">
        <v>41</v>
      </c>
      <c r="D35" s="80">
        <v>84</v>
      </c>
      <c r="E35" s="79">
        <v>0.84</v>
      </c>
      <c r="F35" s="2"/>
      <c r="G35" s="2"/>
      <c r="H35" s="63" t="s">
        <v>185</v>
      </c>
      <c r="I35" s="69"/>
      <c r="J35" s="2"/>
    </row>
    <row r="36" spans="1:10" x14ac:dyDescent="0.25">
      <c r="A36" s="2">
        <v>25</v>
      </c>
      <c r="B36" s="2">
        <v>8593</v>
      </c>
      <c r="C36" s="5" t="s">
        <v>42</v>
      </c>
      <c r="D36" s="80">
        <v>75</v>
      </c>
      <c r="E36" s="79">
        <v>0.75</v>
      </c>
      <c r="F36" s="2"/>
      <c r="G36" s="2"/>
      <c r="H36" s="63" t="s">
        <v>185</v>
      </c>
      <c r="I36" s="124"/>
      <c r="J36" s="2"/>
    </row>
    <row r="37" spans="1:10" x14ac:dyDescent="0.25">
      <c r="A37" s="2">
        <v>26</v>
      </c>
      <c r="B37" s="2">
        <v>8594</v>
      </c>
      <c r="C37" s="5" t="s">
        <v>43</v>
      </c>
      <c r="D37" s="80">
        <v>91</v>
      </c>
      <c r="E37" s="79">
        <v>0.91</v>
      </c>
      <c r="F37" s="2"/>
      <c r="G37" s="2"/>
      <c r="H37" s="63" t="s">
        <v>185</v>
      </c>
      <c r="I37" s="69"/>
      <c r="J37" s="2"/>
    </row>
    <row r="38" spans="1:10" x14ac:dyDescent="0.25">
      <c r="A38" s="2">
        <v>27</v>
      </c>
      <c r="B38" s="2">
        <v>8595</v>
      </c>
      <c r="C38" s="5" t="s">
        <v>44</v>
      </c>
      <c r="D38" s="80">
        <v>93</v>
      </c>
      <c r="E38" s="79">
        <v>0.93</v>
      </c>
      <c r="F38" s="2"/>
      <c r="G38" s="2"/>
      <c r="H38" s="63" t="s">
        <v>185</v>
      </c>
      <c r="I38" s="69"/>
      <c r="J38" s="2"/>
    </row>
    <row r="39" spans="1:10" x14ac:dyDescent="0.25">
      <c r="A39" s="2">
        <v>28</v>
      </c>
      <c r="B39" s="2">
        <v>8596</v>
      </c>
      <c r="C39" s="5" t="s">
        <v>45</v>
      </c>
      <c r="D39" s="80">
        <v>75</v>
      </c>
      <c r="E39" s="79">
        <v>0.75</v>
      </c>
      <c r="F39" s="2"/>
      <c r="G39" s="2"/>
      <c r="H39" s="63" t="s">
        <v>185</v>
      </c>
      <c r="I39" s="69"/>
      <c r="J39" s="2"/>
    </row>
    <row r="40" spans="1:10" x14ac:dyDescent="0.25">
      <c r="A40" s="2">
        <v>29</v>
      </c>
      <c r="B40" s="2">
        <v>8597</v>
      </c>
      <c r="C40" s="5" t="s">
        <v>46</v>
      </c>
      <c r="D40" s="80">
        <v>84</v>
      </c>
      <c r="E40" s="79">
        <v>0.84</v>
      </c>
      <c r="F40" s="2"/>
      <c r="G40" s="2"/>
      <c r="H40" s="63" t="s">
        <v>185</v>
      </c>
      <c r="I40" s="69"/>
      <c r="J40" s="2"/>
    </row>
    <row r="41" spans="1:10" x14ac:dyDescent="0.25">
      <c r="A41" s="2">
        <v>30</v>
      </c>
      <c r="B41" s="2">
        <v>8598</v>
      </c>
      <c r="C41" s="5" t="s">
        <v>47</v>
      </c>
      <c r="D41" s="80">
        <v>75</v>
      </c>
      <c r="E41" s="79">
        <v>0.75</v>
      </c>
      <c r="F41" s="2"/>
      <c r="G41" s="2"/>
      <c r="H41" s="63" t="s">
        <v>185</v>
      </c>
      <c r="I41" s="124"/>
      <c r="J41" s="2"/>
    </row>
    <row r="42" spans="1:10" x14ac:dyDescent="0.25">
      <c r="A42" s="2">
        <v>31</v>
      </c>
      <c r="B42" s="2">
        <v>8599</v>
      </c>
      <c r="C42" s="5" t="s">
        <v>48</v>
      </c>
      <c r="D42" s="80">
        <v>77</v>
      </c>
      <c r="E42" s="79">
        <v>0.77</v>
      </c>
      <c r="F42" s="2"/>
      <c r="G42" s="2"/>
      <c r="H42" s="63" t="s">
        <v>185</v>
      </c>
      <c r="I42" s="124"/>
      <c r="J42" s="2"/>
    </row>
    <row r="43" spans="1:10" x14ac:dyDescent="0.25">
      <c r="A43" s="2">
        <v>32</v>
      </c>
      <c r="B43" s="2">
        <v>8600</v>
      </c>
      <c r="C43" s="5" t="s">
        <v>49</v>
      </c>
      <c r="D43" s="80">
        <v>75</v>
      </c>
      <c r="E43" s="79">
        <v>0.75</v>
      </c>
      <c r="F43" s="2"/>
      <c r="G43" s="2"/>
      <c r="H43" s="63" t="s">
        <v>185</v>
      </c>
      <c r="I43" s="124"/>
      <c r="J43" s="2"/>
    </row>
    <row r="44" spans="1:10" x14ac:dyDescent="0.25">
      <c r="A44" s="4"/>
      <c r="B44" s="4"/>
      <c r="C44" s="4"/>
      <c r="D44" s="89"/>
      <c r="E44" s="82"/>
      <c r="F44" s="4"/>
      <c r="G44" s="4"/>
      <c r="H44" s="83"/>
      <c r="I44" s="81"/>
      <c r="J44" s="4"/>
    </row>
    <row r="45" spans="1:10" x14ac:dyDescent="0.25">
      <c r="A45" s="4"/>
      <c r="B45" s="4" t="s">
        <v>67</v>
      </c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 t="s">
        <v>104</v>
      </c>
      <c r="G46" s="4"/>
      <c r="H46" s="4"/>
      <c r="I46" s="4"/>
      <c r="J46" s="4"/>
    </row>
    <row r="47" spans="1:10" x14ac:dyDescent="0.25">
      <c r="A47" s="4"/>
      <c r="B47" s="4" t="s">
        <v>68</v>
      </c>
      <c r="C47" s="4"/>
      <c r="D47" s="4"/>
      <c r="E47" s="4"/>
      <c r="F47" s="4" t="s">
        <v>105</v>
      </c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 t="s">
        <v>71</v>
      </c>
      <c r="C51" s="4"/>
      <c r="D51" s="4"/>
      <c r="E51" s="4"/>
      <c r="F51" s="4" t="s">
        <v>70</v>
      </c>
      <c r="G51" s="4"/>
      <c r="H51" s="4"/>
      <c r="I51" s="4"/>
      <c r="J51" s="4"/>
    </row>
    <row r="52" spans="1:10" ht="15.75" x14ac:dyDescent="0.25">
      <c r="A52" s="4"/>
      <c r="B52" s="84" t="s">
        <v>107</v>
      </c>
      <c r="C52" s="4"/>
      <c r="D52" s="4"/>
      <c r="E52" s="4"/>
      <c r="F52" s="4" t="s">
        <v>106</v>
      </c>
      <c r="G52" s="4"/>
      <c r="H52" s="4"/>
      <c r="I52" s="4"/>
      <c r="J52" s="4"/>
    </row>
  </sheetData>
  <mergeCells count="16">
    <mergeCell ref="H9:I9"/>
    <mergeCell ref="D10:D11"/>
    <mergeCell ref="F10:F11"/>
    <mergeCell ref="G10:G11"/>
    <mergeCell ref="H10:H11"/>
    <mergeCell ref="I10:I11"/>
    <mergeCell ref="A1:J1"/>
    <mergeCell ref="A2:J2"/>
    <mergeCell ref="A4:C4"/>
    <mergeCell ref="A5:C5"/>
    <mergeCell ref="A6:C6"/>
    <mergeCell ref="A9:A11"/>
    <mergeCell ref="B9:B11"/>
    <mergeCell ref="C9:C11"/>
    <mergeCell ref="D9:E9"/>
    <mergeCell ref="F9:G9"/>
  </mergeCells>
  <pageMargins left="1.17" right="0.25" top="0.75" bottom="0.75" header="0.3" footer="0.3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2</vt:i4>
      </vt:variant>
    </vt:vector>
  </HeadingPairs>
  <TitlesOfParts>
    <vt:vector size="36" baseType="lpstr">
      <vt:lpstr>sikap per 1</vt:lpstr>
      <vt:lpstr>tgs k3</vt:lpstr>
      <vt:lpstr>ANALISIS EVA 1</vt:lpstr>
      <vt:lpstr>sikap pert </vt:lpstr>
      <vt:lpstr>tgs 2</vt:lpstr>
      <vt:lpstr>analis eva 2</vt:lpstr>
      <vt:lpstr>sikap pert 3</vt:lpstr>
      <vt:lpstr>penilaian keterampilan</vt:lpstr>
      <vt:lpstr>BEBAS</vt:lpstr>
      <vt:lpstr>penilaian portofolio</vt:lpstr>
      <vt:lpstr>nilai kd 3</vt:lpstr>
      <vt:lpstr>analisis eva kd 3</vt:lpstr>
      <vt:lpstr>sikap 4</vt:lpstr>
      <vt:lpstr>tgs alat jahit</vt:lpstr>
      <vt:lpstr>analis ev</vt:lpstr>
      <vt:lpstr>sikp 5</vt:lpstr>
      <vt:lpstr>keterampilan </vt:lpstr>
      <vt:lpstr>analis eva 5</vt:lpstr>
      <vt:lpstr>daftar nilai observasi</vt:lpstr>
      <vt:lpstr>rkap nilai sikap</vt:lpstr>
      <vt:lpstr>daftar nilai keterampilan</vt:lpstr>
      <vt:lpstr>dftr nilai pentehaun</vt:lpstr>
      <vt:lpstr>Anabut XI TKR 1</vt:lpstr>
      <vt:lpstr>Anabut XI TKR 2</vt:lpstr>
      <vt:lpstr>analisis butir essay I</vt:lpstr>
      <vt:lpstr>DAFTAR NILAI ULANGAN</vt:lpstr>
      <vt:lpstr>ANA EVA ULGN</vt:lpstr>
      <vt:lpstr>ANALISIS TINDK LANJUT</vt:lpstr>
      <vt:lpstr>ANALISIS BUTIR REMIDI</vt:lpstr>
      <vt:lpstr>ANALISI REMIDI</vt:lpstr>
      <vt:lpstr>Sheet9</vt:lpstr>
      <vt:lpstr>ANALISI UL 2</vt:lpstr>
      <vt:lpstr>TINDAK LANJUT</vt:lpstr>
      <vt:lpstr>analisis evaluasi</vt:lpstr>
      <vt:lpstr>'Anabut XI TKR 1'!Print_Area</vt:lpstr>
      <vt:lpstr>'Anabut XI TKR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compaq510</dc:creator>
  <cp:lastModifiedBy>Muhamad Fathurrahman</cp:lastModifiedBy>
  <cp:lastPrinted>2014-10-14T09:18:13Z</cp:lastPrinted>
  <dcterms:created xsi:type="dcterms:W3CDTF">2014-09-12T13:41:36Z</dcterms:created>
  <dcterms:modified xsi:type="dcterms:W3CDTF">2015-09-15T07:03:25Z</dcterms:modified>
</cp:coreProperties>
</file>